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/>
  <xr:revisionPtr revIDLastSave="0" documentId="8_{0E5DC8EB-B360-4DAB-B7DC-F848D1F84AA2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Титульный лист" sheetId="1" r:id="rId1"/>
    <sheet name="Об исп. средст бюджета" sheetId="2" r:id="rId2"/>
    <sheet name="О достижении показателей" sheetId="3" r:id="rId3"/>
  </sheets>
  <externalReferences>
    <externalReference r:id="rId4"/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3" i="2" l="1"/>
  <c r="C9" i="2"/>
  <c r="D8" i="2"/>
  <c r="E143" i="2"/>
  <c r="D168" i="2"/>
  <c r="D9" i="2" s="1"/>
  <c r="E168" i="2"/>
  <c r="E9" i="2" s="1"/>
  <c r="B9" i="2" l="1"/>
  <c r="E264" i="2" l="1"/>
  <c r="E335" i="2"/>
  <c r="E272" i="2"/>
  <c r="E8" i="2" s="1"/>
  <c r="E263" i="2" l="1"/>
  <c r="E22" i="3"/>
  <c r="E20" i="3" l="1"/>
  <c r="E21" i="3"/>
  <c r="E13" i="3"/>
  <c r="E12" i="3"/>
  <c r="E11" i="3"/>
  <c r="E38" i="3"/>
  <c r="E36" i="3"/>
  <c r="E34" i="3"/>
  <c r="E29" i="3"/>
  <c r="E25" i="3"/>
  <c r="E24" i="3"/>
  <c r="E19" i="3"/>
  <c r="E17" i="3"/>
  <c r="E15" i="3"/>
  <c r="E10" i="3"/>
  <c r="E6" i="3"/>
  <c r="E5" i="3"/>
  <c r="D366" i="2" l="1"/>
  <c r="B363" i="2"/>
  <c r="B362" i="2"/>
  <c r="B360" i="2"/>
  <c r="B359" i="2"/>
  <c r="B357" i="2"/>
  <c r="B356" i="2"/>
  <c r="B354" i="2"/>
  <c r="B353" i="2"/>
  <c r="B351" i="2"/>
  <c r="B350" i="2"/>
  <c r="B348" i="2"/>
  <c r="B347" i="2"/>
  <c r="B345" i="2"/>
  <c r="B344" i="2"/>
  <c r="B342" i="2"/>
  <c r="B341" i="2"/>
  <c r="B339" i="2"/>
  <c r="B338" i="2"/>
  <c r="F336" i="2"/>
  <c r="E336" i="2"/>
  <c r="D336" i="2"/>
  <c r="C336" i="2"/>
  <c r="B336" i="2" s="1"/>
  <c r="F335" i="2"/>
  <c r="D335" i="2"/>
  <c r="C335" i="2"/>
  <c r="B333" i="2"/>
  <c r="B332" i="2"/>
  <c r="B330" i="2"/>
  <c r="B329" i="2"/>
  <c r="B327" i="2"/>
  <c r="B326" i="2"/>
  <c r="B324" i="2"/>
  <c r="B323" i="2"/>
  <c r="B321" i="2"/>
  <c r="B320" i="2"/>
  <c r="B318" i="2"/>
  <c r="B317" i="2"/>
  <c r="B315" i="2"/>
  <c r="B314" i="2"/>
  <c r="B312" i="2"/>
  <c r="B311" i="2"/>
  <c r="B309" i="2"/>
  <c r="B308" i="2"/>
  <c r="F306" i="2"/>
  <c r="E306" i="2"/>
  <c r="D306" i="2"/>
  <c r="C306" i="2"/>
  <c r="F305" i="2"/>
  <c r="E305" i="2"/>
  <c r="D305" i="2"/>
  <c r="C305" i="2"/>
  <c r="B303" i="2"/>
  <c r="B302" i="2"/>
  <c r="B300" i="2"/>
  <c r="B299" i="2"/>
  <c r="B297" i="2"/>
  <c r="B296" i="2"/>
  <c r="B294" i="2"/>
  <c r="B293" i="2"/>
  <c r="B291" i="2"/>
  <c r="B290" i="2"/>
  <c r="B288" i="2"/>
  <c r="B287" i="2"/>
  <c r="B285" i="2"/>
  <c r="B284" i="2"/>
  <c r="B282" i="2"/>
  <c r="B281" i="2"/>
  <c r="B279" i="2"/>
  <c r="B278" i="2"/>
  <c r="B276" i="2"/>
  <c r="B275" i="2"/>
  <c r="B273" i="2"/>
  <c r="B272" i="2"/>
  <c r="B270" i="2"/>
  <c r="B269" i="2"/>
  <c r="B267" i="2"/>
  <c r="B266" i="2"/>
  <c r="F264" i="2"/>
  <c r="D264" i="2"/>
  <c r="C264" i="2"/>
  <c r="F263" i="2"/>
  <c r="D263" i="2"/>
  <c r="C263" i="2"/>
  <c r="B261" i="2"/>
  <c r="B260" i="2"/>
  <c r="B258" i="2"/>
  <c r="B257" i="2"/>
  <c r="B255" i="2"/>
  <c r="B254" i="2"/>
  <c r="B252" i="2"/>
  <c r="B251" i="2"/>
  <c r="F249" i="2"/>
  <c r="E249" i="2"/>
  <c r="D249" i="2"/>
  <c r="C249" i="2"/>
  <c r="F248" i="2"/>
  <c r="E248" i="2"/>
  <c r="D248" i="2"/>
  <c r="C248" i="2"/>
  <c r="B246" i="2"/>
  <c r="B245" i="2"/>
  <c r="B243" i="2"/>
  <c r="B242" i="2"/>
  <c r="B240" i="2"/>
  <c r="B239" i="2"/>
  <c r="B237" i="2"/>
  <c r="B236" i="2"/>
  <c r="B234" i="2"/>
  <c r="B233" i="2"/>
  <c r="B231" i="2"/>
  <c r="B230" i="2"/>
  <c r="B228" i="2"/>
  <c r="B227" i="2"/>
  <c r="B225" i="2"/>
  <c r="B224" i="2"/>
  <c r="B222" i="2"/>
  <c r="B221" i="2"/>
  <c r="F219" i="2"/>
  <c r="E219" i="2"/>
  <c r="D219" i="2"/>
  <c r="C219" i="2"/>
  <c r="F218" i="2"/>
  <c r="E218" i="2"/>
  <c r="D218" i="2"/>
  <c r="C218" i="2"/>
  <c r="B216" i="2"/>
  <c r="B215" i="2"/>
  <c r="B213" i="2"/>
  <c r="B212" i="2"/>
  <c r="B210" i="2"/>
  <c r="B209" i="2"/>
  <c r="B207" i="2"/>
  <c r="B206" i="2"/>
  <c r="B204" i="2"/>
  <c r="B203" i="2"/>
  <c r="B201" i="2"/>
  <c r="B200" i="2"/>
  <c r="B198" i="2"/>
  <c r="B197" i="2"/>
  <c r="B195" i="2"/>
  <c r="B194" i="2"/>
  <c r="B192" i="2"/>
  <c r="B191" i="2"/>
  <c r="B189" i="2"/>
  <c r="B188" i="2"/>
  <c r="B186" i="2"/>
  <c r="B185" i="2"/>
  <c r="B183" i="2"/>
  <c r="B182" i="2"/>
  <c r="B180" i="2"/>
  <c r="B179" i="2"/>
  <c r="B177" i="2"/>
  <c r="B176" i="2"/>
  <c r="B174" i="2"/>
  <c r="B173" i="2"/>
  <c r="B171" i="2"/>
  <c r="B170" i="2"/>
  <c r="B168" i="2"/>
  <c r="B167" i="2"/>
  <c r="B165" i="2"/>
  <c r="B164" i="2"/>
  <c r="B162" i="2"/>
  <c r="B161" i="2"/>
  <c r="B159" i="2"/>
  <c r="B158" i="2"/>
  <c r="B156" i="2"/>
  <c r="B155" i="2"/>
  <c r="B153" i="2"/>
  <c r="B152" i="2"/>
  <c r="B150" i="2"/>
  <c r="B149" i="2"/>
  <c r="B147" i="2"/>
  <c r="B146" i="2"/>
  <c r="F144" i="2"/>
  <c r="E144" i="2"/>
  <c r="D144" i="2"/>
  <c r="C144" i="2"/>
  <c r="F143" i="2"/>
  <c r="D143" i="2"/>
  <c r="C143" i="2"/>
  <c r="B141" i="2"/>
  <c r="B140" i="2"/>
  <c r="B138" i="2"/>
  <c r="B137" i="2"/>
  <c r="B136" i="2" s="1"/>
  <c r="F136" i="2"/>
  <c r="E136" i="2"/>
  <c r="D136" i="2"/>
  <c r="C136" i="2"/>
  <c r="F135" i="2"/>
  <c r="E135" i="2"/>
  <c r="D135" i="2"/>
  <c r="C135" i="2"/>
  <c r="F134" i="2"/>
  <c r="E134" i="2"/>
  <c r="D134" i="2"/>
  <c r="D133" i="2" s="1"/>
  <c r="C134" i="2"/>
  <c r="B132" i="2"/>
  <c r="B131" i="2"/>
  <c r="F130" i="2"/>
  <c r="E130" i="2"/>
  <c r="D130" i="2"/>
  <c r="C130" i="2"/>
  <c r="B129" i="2"/>
  <c r="B128" i="2"/>
  <c r="F127" i="2"/>
  <c r="E127" i="2"/>
  <c r="D127" i="2"/>
  <c r="C127" i="2"/>
  <c r="B126" i="2"/>
  <c r="B125" i="2"/>
  <c r="B123" i="2"/>
  <c r="B122" i="2"/>
  <c r="B120" i="2"/>
  <c r="B119" i="2"/>
  <c r="B117" i="2"/>
  <c r="B116" i="2"/>
  <c r="B114" i="2"/>
  <c r="B113" i="2"/>
  <c r="B111" i="2"/>
  <c r="B110" i="2"/>
  <c r="B108" i="2"/>
  <c r="B107" i="2"/>
  <c r="B105" i="2"/>
  <c r="B104" i="2"/>
  <c r="B102" i="2"/>
  <c r="B101" i="2"/>
  <c r="B99" i="2"/>
  <c r="B98" i="2"/>
  <c r="B96" i="2"/>
  <c r="B95" i="2"/>
  <c r="B93" i="2"/>
  <c r="B92" i="2"/>
  <c r="B90" i="2"/>
  <c r="B89" i="2"/>
  <c r="B87" i="2"/>
  <c r="B86" i="2"/>
  <c r="B84" i="2"/>
  <c r="B83" i="2"/>
  <c r="F81" i="2"/>
  <c r="E81" i="2"/>
  <c r="D81" i="2"/>
  <c r="C81" i="2"/>
  <c r="F80" i="2"/>
  <c r="E80" i="2"/>
  <c r="D80" i="2"/>
  <c r="C80" i="2"/>
  <c r="B78" i="2"/>
  <c r="B77" i="2"/>
  <c r="B75" i="2"/>
  <c r="B74" i="2"/>
  <c r="B72" i="2"/>
  <c r="B71" i="2"/>
  <c r="B69" i="2"/>
  <c r="B68" i="2"/>
  <c r="B66" i="2"/>
  <c r="B65" i="2"/>
  <c r="B63" i="2"/>
  <c r="B62" i="2"/>
  <c r="F60" i="2"/>
  <c r="E60" i="2"/>
  <c r="D60" i="2"/>
  <c r="C60" i="2"/>
  <c r="F59" i="2"/>
  <c r="E59" i="2"/>
  <c r="D59" i="2"/>
  <c r="C59" i="2"/>
  <c r="B59" i="2"/>
  <c r="B57" i="2"/>
  <c r="B56" i="2"/>
  <c r="B54" i="2"/>
  <c r="B51" i="2"/>
  <c r="B50" i="2"/>
  <c r="B48" i="2"/>
  <c r="B47" i="2"/>
  <c r="B45" i="2"/>
  <c r="B44" i="2"/>
  <c r="B42" i="2"/>
  <c r="B41" i="2"/>
  <c r="B40" i="2" s="1"/>
  <c r="F40" i="2"/>
  <c r="E40" i="2"/>
  <c r="D40" i="2"/>
  <c r="C40" i="2"/>
  <c r="B39" i="2"/>
  <c r="B38" i="2"/>
  <c r="F37" i="2"/>
  <c r="E37" i="2"/>
  <c r="D37" i="2"/>
  <c r="C37" i="2"/>
  <c r="B36" i="2"/>
  <c r="B35" i="2"/>
  <c r="F34" i="2"/>
  <c r="E34" i="2"/>
  <c r="D34" i="2"/>
  <c r="C34" i="2"/>
  <c r="B33" i="2"/>
  <c r="B32" i="2"/>
  <c r="F31" i="2"/>
  <c r="E31" i="2"/>
  <c r="D31" i="2"/>
  <c r="C31" i="2"/>
  <c r="B30" i="2"/>
  <c r="B29" i="2"/>
  <c r="B28" i="2" s="1"/>
  <c r="F28" i="2"/>
  <c r="E28" i="2"/>
  <c r="D28" i="2"/>
  <c r="C28" i="2"/>
  <c r="B27" i="2"/>
  <c r="B26" i="2"/>
  <c r="F25" i="2"/>
  <c r="E25" i="2"/>
  <c r="D25" i="2"/>
  <c r="C25" i="2"/>
  <c r="B24" i="2"/>
  <c r="B23" i="2"/>
  <c r="F22" i="2"/>
  <c r="E22" i="2"/>
  <c r="D22" i="2"/>
  <c r="C22" i="2"/>
  <c r="F21" i="2"/>
  <c r="E21" i="2"/>
  <c r="D21" i="2"/>
  <c r="C21" i="2"/>
  <c r="F20" i="2"/>
  <c r="E20" i="2"/>
  <c r="D20" i="2"/>
  <c r="C20" i="2"/>
  <c r="B18" i="2"/>
  <c r="B17" i="2"/>
  <c r="B15" i="2"/>
  <c r="B14" i="2"/>
  <c r="F12" i="2"/>
  <c r="E12" i="2"/>
  <c r="D12" i="2"/>
  <c r="C12" i="2"/>
  <c r="F11" i="2"/>
  <c r="E11" i="2"/>
  <c r="D11" i="2"/>
  <c r="C11" i="2"/>
  <c r="D19" i="2" l="1"/>
  <c r="F19" i="2"/>
  <c r="B11" i="2"/>
  <c r="B305" i="2"/>
  <c r="C19" i="2"/>
  <c r="B25" i="2"/>
  <c r="C8" i="2"/>
  <c r="B22" i="2"/>
  <c r="B248" i="2"/>
  <c r="B135" i="2"/>
  <c r="B335" i="2"/>
  <c r="B144" i="2"/>
  <c r="B143" i="2"/>
  <c r="B20" i="2"/>
  <c r="E19" i="2"/>
  <c r="B34" i="2"/>
  <c r="B37" i="2"/>
  <c r="B81" i="2"/>
  <c r="B127" i="2"/>
  <c r="B130" i="2"/>
  <c r="B218" i="2"/>
  <c r="B219" i="2"/>
  <c r="B264" i="2"/>
  <c r="B12" i="2"/>
  <c r="B21" i="2"/>
  <c r="B31" i="2"/>
  <c r="B60" i="2"/>
  <c r="E133" i="2"/>
  <c r="F133" i="2"/>
  <c r="B249" i="2"/>
  <c r="B306" i="2"/>
  <c r="B80" i="2"/>
  <c r="B134" i="2"/>
  <c r="C133" i="2"/>
  <c r="B263" i="2"/>
  <c r="B19" i="2" l="1"/>
  <c r="B133" i="2"/>
  <c r="B8" i="2"/>
</calcChain>
</file>

<file path=xl/sharedStrings.xml><?xml version="1.0" encoding="utf-8"?>
<sst xmlns="http://schemas.openxmlformats.org/spreadsheetml/2006/main" count="441" uniqueCount="185">
  <si>
    <t>Приложение №2 к Порядку проведения мониторинга и оценки эффективности реализации муниципальных программ</t>
  </si>
  <si>
    <t>Отчет о реализации муниципальной программы</t>
  </si>
  <si>
    <t>за</t>
  </si>
  <si>
    <t>год</t>
  </si>
  <si>
    <t>Ответственный исполнитель:</t>
  </si>
  <si>
    <t>(Должность)</t>
  </si>
  <si>
    <t>(Подпись)</t>
  </si>
  <si>
    <t>(ФИО)</t>
  </si>
  <si>
    <t>Дата предоставления отчета:</t>
  </si>
  <si>
    <t>19.02.2026 г.</t>
  </si>
  <si>
    <t>№ п/п</t>
  </si>
  <si>
    <t>Мероприятия программы, направления и источники финансирования</t>
  </si>
  <si>
    <t>Всего</t>
  </si>
  <si>
    <t xml:space="preserve">Федеральный бюджет </t>
  </si>
  <si>
    <t xml:space="preserve">Областной бюджет </t>
  </si>
  <si>
    <t>Местный бюджет</t>
  </si>
  <si>
    <t xml:space="preserve">Внебюджетные источники </t>
  </si>
  <si>
    <t>Всего по муниципальной программе</t>
  </si>
  <si>
    <t>Утверждено</t>
  </si>
  <si>
    <t>Исполнено</t>
  </si>
  <si>
    <t>1. Информация об использовании средств бюджета в ходе реализации муниципальной программы</t>
  </si>
  <si>
    <t>Объем средств на реализацию программы, 
тыс. руб.</t>
  </si>
  <si>
    <r>
      <t xml:space="preserve">Основное мероприятие 3. </t>
    </r>
    <r>
      <rPr>
        <sz val="12"/>
        <color theme="1"/>
        <rFont val="Times New Roman"/>
        <family val="1"/>
        <charset val="204"/>
      </rPr>
      <t xml:space="preserve">Создание условий для повышения уровня антитеррористической защиты образовательных организаций района </t>
    </r>
  </si>
  <si>
    <r>
      <t xml:space="preserve">Основное мероприятие 4. </t>
    </r>
    <r>
      <rPr>
        <sz val="12"/>
        <color theme="1"/>
        <rFont val="Times New Roman"/>
        <family val="1"/>
        <charset val="204"/>
      </rPr>
      <t>Создание условий для обеспечения безопасного подвоза.</t>
    </r>
  </si>
  <si>
    <t>В последних задачах не хватает одного столбика, непонятно в какой бюджет идут деньги!</t>
  </si>
  <si>
    <t>II. Информация о достижении показателей муниципальной программы.</t>
  </si>
  <si>
    <t>Показатель</t>
  </si>
  <si>
    <t>План</t>
  </si>
  <si>
    <t>Факт</t>
  </si>
  <si>
    <t>Отклонение %</t>
  </si>
  <si>
    <t>Примечание</t>
  </si>
  <si>
    <t xml:space="preserve">                                                                                                                             </t>
  </si>
  <si>
    <t>Основное мероприятие  Обеспеченность подвозом всех нуждающихся детей к общеобразовательным организациям</t>
  </si>
  <si>
    <t>Обеспеченность подвозом всех нуждающихся детей к общеобразовательным организациям, процент</t>
  </si>
  <si>
    <t>Основное мероприятие Укрепление материально технической базы общеобразовательных организаций</t>
  </si>
  <si>
    <t>Количество общеобразовательных организаций,  укрепивших материально- техническую базу, ед.</t>
  </si>
  <si>
    <t xml:space="preserve">Основное мероприятие Проведение капитальных ремонтов в зданиях образовательных организаций Первомайского района
</t>
  </si>
  <si>
    <t>Число сохраненных мест в образовательных организациях посредством проведения капитального ремонта, уменьшающего износ зданий школ, ед.</t>
  </si>
  <si>
    <t xml:space="preserve">Основное мероприятие  Проведение мероприятий, обеспечивающих поддержание нормативного состояния зданий и территорий образовательных организаций Первомайского района
</t>
  </si>
  <si>
    <t>Число сохраненных мест в образовательных организациях посредством проведения капитального ремонта, уменьшающего износ зданий школ, процент</t>
  </si>
  <si>
    <t>Основное мероприятие  Создание условий для повышения уровня охраны труда работников, обучающихся и воспитанников</t>
  </si>
  <si>
    <t>Количество сотрудников, прошедших   периодический медицинский осмотр, ед.</t>
  </si>
  <si>
    <t>Основное мероприятие Создание условий для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</si>
  <si>
    <t>Количество образовательных организаций, в которых созданы условия для  повышения пожарной безопасности образовательных организаций</t>
  </si>
  <si>
    <t xml:space="preserve">Основное мероприятие  Создание условий для повышения уровня антитеррористической защиты образовательных организаций </t>
  </si>
  <si>
    <t xml:space="preserve">Количество образовательных организаций, в которых созданы условия для  повышения уровня антитеррористической защиты, ед. </t>
  </si>
  <si>
    <t>Ведущий экономист</t>
  </si>
  <si>
    <t>Бардакова Надежда Владимировна</t>
  </si>
  <si>
    <t xml:space="preserve">Цель: 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услуг. </t>
  </si>
  <si>
    <t>Доля детей,  охваченных подвозом, от общего числа обучающихся, в общеобразовательных организациях Первомайского района которым положен подвоз в образовательную организацию, процент</t>
  </si>
  <si>
    <t>Число общеобразовательных организаций, в которых обеспечено сохранение мест в школах посредством капитального ремонта, уменьшающего износ зданий школ, ед</t>
  </si>
  <si>
    <t>Задача 1. Развитие инфраструктуры общего  образования в Первомайском районе в части создания дополнительных ученических мест за счёт нового строительства</t>
  </si>
  <si>
    <t>Количество созданных дополнительных мест в образовательных организациях, осуществляющих образовательную деятельность по образовательным программам общего образования, (ед.)</t>
  </si>
  <si>
    <t>Задача 2. Развитие инфраструктуры общего образования в Первомайском районе в части улучшения материально-технического обеспечения образовательных организаций дошкольного, общего и дополнительного образования в Первомайском районе</t>
  </si>
  <si>
    <t>Показатель      1.      Обеспеченность подвозом всех нуждающихся детей к общеобразовательным организациям, процент</t>
  </si>
  <si>
    <t>Показатель 2. Укрепление материально технической базы дошкольных образовательных организаций, ед.</t>
  </si>
  <si>
    <t>Показатель 3. Укрепление материально технической базы общеобразовательных организаций, ед.</t>
  </si>
  <si>
    <t>Показатель 4. Укрепление материально технической базы учреждений дополнительного образования, ед.</t>
  </si>
  <si>
    <t>Задача3. Проведение капитального ремонта в зданиях образовательных организаций Первомайского района</t>
  </si>
  <si>
    <t>Показатель 1. Число сохраненных мест в образовательных организациях посредством проведения капитального ремонта, уменьшающего износ зданий школ, ед.</t>
  </si>
  <si>
    <t>Задача 4. Обеспечение нормативного состояния зданий образовательных организаций Первомайского района и их территорий</t>
  </si>
  <si>
    <t xml:space="preserve">Показатель 1.  Удельный вес образовательных организаций Первомайского района в общем количестве образовательных организаций Первомайского района, обеспечивающие мероприятия по поддержанию нормативного состояния зданий и территорий, процент </t>
  </si>
  <si>
    <t>Задача 5. 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организаций.</t>
  </si>
  <si>
    <t>Показатель 1. Уровень   охраны труда, процент</t>
  </si>
  <si>
    <t>Показатель 2.   Уровень пожарной безопасности  образовательных организаций, процент</t>
  </si>
  <si>
    <t>Показатель 3. Уровень антитеррористической защищенности, процент</t>
  </si>
  <si>
    <t>Показатель 4.  Уровень безопасности  дорожного движения, процент</t>
  </si>
  <si>
    <t>«Развитие образования в Первомайском районе»</t>
  </si>
  <si>
    <t>Подпрограмма 2. 
«Развитие инфраструктуры муниципальных образовательных организаций Первомайского района»</t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</si>
  <si>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Создание дополнительных мест в образовательных организациях, осуществляющих образовательную деятельность по образовательным программам общего образования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</si>
  <si>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Разработка проектно-сметной документации «Строительство общеобразовательной организации на 200 мест в с. Первомайское Томской области»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</si>
  <si>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Строительство школы на 200 ученических мест в с. Первомайское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</si>
  <si>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Обеспеченность подвозом всех нуждающихся детей к общеобразовательным организациям</t>
    </r>
  </si>
  <si>
    <r>
      <rPr>
        <b/>
        <sz val="12"/>
        <color theme="1"/>
        <rFont val="Times New Roman"/>
        <family val="1"/>
        <charset val="204"/>
      </rPr>
      <t>Основное мероприятие 2.</t>
    </r>
    <r>
      <rPr>
        <sz val="12"/>
        <color theme="1"/>
        <rFont val="Times New Roman"/>
        <family val="1"/>
        <charset val="204"/>
      </rPr>
      <t xml:space="preserve"> Укрепление материально технической базы дошкольных образовательных организаций</t>
    </r>
  </si>
  <si>
    <r>
      <t xml:space="preserve">Основное мероприятие 3. </t>
    </r>
    <r>
      <rPr>
        <sz val="12"/>
        <color theme="1"/>
        <rFont val="Times New Roman"/>
        <family val="1"/>
        <charset val="204"/>
      </rPr>
      <t>Укрепление материально технической базы общеобразовательных организаций</t>
    </r>
  </si>
  <si>
    <r>
      <t xml:space="preserve">
Мероприятие 1. 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МБОУ Первомайская СОШ</t>
    </r>
    <r>
      <rPr>
        <b/>
        <sz val="12"/>
        <color theme="1"/>
        <rFont val="Times New Roman"/>
        <family val="1"/>
        <charset val="204"/>
      </rPr>
      <t xml:space="preserve">
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</si>
  <si>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Беляйская ООШ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</si>
  <si>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Торбеевская ООШ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</si>
  <si>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Оснащение ремонтируемых зданий и помещений оборудованием, предусмотренным проектной документацией МБОУ Куяновская СОШ (софинансирование)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</si>
  <si>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Оснащение отремонтированных зданий и (или) помещений современными средствами обучения и воспитания (МБОУ Куяновская СОШ, МБОУ Комсомльская СОШ, МБОУ п. Новый ООШ, МАОУ Улу-Юльская СОШ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</si>
  <si>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Оснащение отремонтированных зданий и (или) помещений современными средствами обучения и воспитания МБОУ Первомайская СОШ, МБОУ Куяновская СОШ, МБОУ Березовская СОШ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</si>
  <si>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Ореховская СОШ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</si>
  <si>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ООШ п.Новый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</si>
  <si>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Ежинская ООШ</t>
    </r>
  </si>
  <si>
    <r>
      <rPr>
        <b/>
        <sz val="12"/>
        <color theme="1"/>
        <rFont val="Times New Roman"/>
        <family val="1"/>
        <charset val="204"/>
      </rPr>
      <t>Мероприятие 11.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Комсомольская СОШ</t>
    </r>
  </si>
  <si>
    <r>
      <rPr>
        <b/>
        <sz val="12"/>
        <color theme="1"/>
        <rFont val="Times New Roman"/>
        <family val="1"/>
        <charset val="204"/>
      </rPr>
      <t>Мероприятие 12.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МАОУ Альмяковская ООШ</t>
    </r>
  </si>
  <si>
    <r>
      <rPr>
        <b/>
        <sz val="12"/>
        <color theme="1"/>
        <rFont val="Times New Roman"/>
        <family val="1"/>
        <charset val="204"/>
      </rPr>
      <t>Мероприятие 13.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МАОУ Улу-Юльская СОШ</t>
    </r>
  </si>
  <si>
    <r>
      <rPr>
        <b/>
        <sz val="12"/>
        <color theme="1"/>
        <rFont val="Times New Roman"/>
        <family val="1"/>
        <charset val="204"/>
      </rPr>
      <t>Мероприятие 14.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МАОУ Аргат-Юльская СОШ</t>
    </r>
  </si>
  <si>
    <r>
      <rPr>
        <b/>
        <sz val="12"/>
        <color theme="1"/>
        <rFont val="Times New Roman"/>
        <family val="1"/>
        <charset val="204"/>
      </rPr>
      <t>Мероприятие 15.</t>
    </r>
    <r>
      <rPr>
        <sz val="12"/>
        <color theme="1"/>
        <rFont val="Times New Roman"/>
        <family val="1"/>
        <charset val="204"/>
      </rPr>
      <t xml:space="preserve">
Приобретение комплекта оборудования и программного обеспечения для образовательных организаций Первомайского района, в рамках реализации проекта «Цифровая образовательная среда»</t>
    </r>
  </si>
  <si>
    <r>
      <rPr>
        <b/>
        <sz val="12"/>
        <color theme="1"/>
        <rFont val="Times New Roman"/>
        <family val="1"/>
        <charset val="204"/>
      </rPr>
      <t>Мероприятие 16.</t>
    </r>
    <r>
      <rPr>
        <sz val="12"/>
        <color theme="1"/>
        <rFont val="Times New Roman"/>
        <family val="1"/>
        <charset val="204"/>
      </rPr>
      <t xml:space="preserve">
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  </r>
  </si>
  <si>
    <r>
      <rPr>
        <b/>
        <sz val="12"/>
        <color theme="1"/>
        <rFont val="Times New Roman"/>
        <family val="1"/>
        <charset val="204"/>
      </rPr>
      <t>Мероприятие 17.</t>
    </r>
    <r>
      <rPr>
        <sz val="12"/>
        <color theme="1"/>
        <rFont val="Times New Roman"/>
        <family val="1"/>
        <charset val="204"/>
      </rPr>
      <t xml:space="preserve">
Внедрение и функционирование целевой модели цифровой образовательной среды в муниципальных общеобразовательных организациях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</si>
  <si>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МБОУ ДО «Первомайская ДЮСШ»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</si>
  <si>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Проведение капитальных ремонтов в зданиях образовательных организаций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</si>
  <si>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Комсомольская СОШ, по адресу: Томская область, Первомайский район, с. Комсомольск, ул. Первомайская, д. 9 а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</si>
  <si>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Разработка ПСД МБОУ Ореховской СОШ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</si>
  <si>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Проведение повторной Государственной экспертизы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</si>
  <si>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Разработка ПСД (капитальный ремонт) в МБДОУ Комсомольская СОШ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</si>
  <si>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Куяновская СОШ, по адресу: Томская область, первомайский район, с. Куяново, ул. Центральная, д. 33)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</si>
  <si>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п. Новый ООШ, по адресу: Томская область, Первомайский район, п. Новый, ул. Школьная, д. 7)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</si>
  <si>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(Капитальный ремонт МБОУ Комсомольская СОШ, по адресу: Томская область, Первомайский район, с. Комсомольск, ул. Первомайская, д. 9 а</t>
    </r>
  </si>
  <si>
    <r>
      <rPr>
        <b/>
        <sz val="12"/>
        <color theme="1"/>
        <rFont val="Times New Roman"/>
        <family val="1"/>
        <charset val="204"/>
      </rPr>
      <t>Мероприятие 10.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 (МБОУ Березовская СОШ, по адресу: Томская область, Первомайский район, с. Березовка, ул. Центральная, д. 2 , МБОУ Куяновская СОШ по адресу: Томская область, Первомайский район, с. Куяново, ул. Центральная, д. 16, МБОУ Первомайская СОШ по адресу: Томская область, Первомайский район, с. Первомайское, ул. Советская  д. 20а)</t>
    </r>
  </si>
  <si>
    <r>
      <rPr>
        <b/>
        <sz val="12"/>
        <color theme="1"/>
        <rFont val="Times New Roman"/>
        <family val="1"/>
        <charset val="204"/>
      </rPr>
      <t>Мероприятие 11.</t>
    </r>
    <r>
      <rPr>
        <sz val="12"/>
        <color theme="1"/>
        <rFont val="Times New Roman"/>
        <family val="1"/>
        <charset val="204"/>
      </rPr>
      <t xml:space="preserve">
Капитальный ремонт спортивного зала МБОУ Комсомольской СОШ</t>
    </r>
  </si>
  <si>
    <r>
      <rPr>
        <b/>
        <sz val="12"/>
        <color theme="1"/>
        <rFont val="Times New Roman"/>
        <family val="1"/>
        <charset val="204"/>
      </rPr>
      <t>Мероприятие 12.</t>
    </r>
    <r>
      <rPr>
        <sz val="12"/>
        <color theme="1"/>
        <rFont val="Times New Roman"/>
        <family val="1"/>
        <charset val="204"/>
      </rPr>
      <t xml:space="preserve">
Проведение капитального ремонта зданий муниципальных общеобразовательных организаций в рамках модернизации школьных систем образования в Томской области (МАОУ Улу-Юльская СОШ, по адресу: Томская область, Первомайский район, п. Улу-Юл, ул. Советская, д. 18), </t>
    </r>
  </si>
  <si>
    <r>
      <rPr>
        <b/>
        <sz val="12"/>
        <color theme="1"/>
        <rFont val="Times New Roman"/>
        <family val="1"/>
        <charset val="204"/>
      </rPr>
      <t>Мероприятие 13.</t>
    </r>
    <r>
      <rPr>
        <sz val="12"/>
        <color theme="1"/>
        <rFont val="Times New Roman"/>
        <family val="1"/>
        <charset val="204"/>
      </rPr>
      <t xml:space="preserve">
Авторский надзор капитального ремонта МБОУ Ореховской СОШ,
МБОУ п. Новый ООШ. Строительный контроль МБОУ п.Новый ООШ</t>
    </r>
  </si>
  <si>
    <r>
      <rPr>
        <b/>
        <sz val="12"/>
        <color theme="1"/>
        <rFont val="Times New Roman"/>
        <family val="1"/>
        <charset val="204"/>
      </rPr>
      <t>Мероприятие 14.</t>
    </r>
    <r>
      <rPr>
        <sz val="12"/>
        <color theme="1"/>
        <rFont val="Times New Roman"/>
        <family val="1"/>
        <charset val="204"/>
      </rPr>
      <t xml:space="preserve">
Инструментальное обследование здания МБОУ Куяновской СОШ. МБОУ Сергеевская СОШ</t>
    </r>
  </si>
  <si>
    <r>
      <rPr>
        <b/>
        <sz val="12"/>
        <color theme="1"/>
        <rFont val="Times New Roman"/>
        <family val="1"/>
        <charset val="204"/>
      </rPr>
      <t>Мероприятие 15.</t>
    </r>
    <r>
      <rPr>
        <sz val="12"/>
        <color theme="1"/>
        <rFont val="Times New Roman"/>
        <family val="1"/>
        <charset val="204"/>
      </rPr>
      <t xml:space="preserve">
Государственная экспертиза, авторский надзор капитального ремонта МБОУ Комсомольской СОШ, МБОУ п. Новый ООШ</t>
    </r>
  </si>
  <si>
    <r>
      <rPr>
        <b/>
        <sz val="12"/>
        <color theme="1"/>
        <rFont val="Times New Roman"/>
        <family val="1"/>
        <charset val="204"/>
      </rPr>
      <t>Мероприятие 16.</t>
    </r>
    <r>
      <rPr>
        <sz val="12"/>
        <color theme="1"/>
        <rFont val="Times New Roman"/>
        <family val="1"/>
        <charset val="204"/>
      </rPr>
      <t xml:space="preserve">
Государственная экспертиза, авторский надзор капитального ремонта МБОУ Куяновской СОШ</t>
    </r>
  </si>
  <si>
    <r>
      <rPr>
        <b/>
        <sz val="12"/>
        <color theme="1"/>
        <rFont val="Times New Roman"/>
        <family val="1"/>
        <charset val="204"/>
      </rPr>
      <t>Мероприятие 17.</t>
    </r>
    <r>
      <rPr>
        <sz val="12"/>
        <color theme="1"/>
        <rFont val="Times New Roman"/>
        <family val="1"/>
        <charset val="204"/>
      </rPr>
      <t xml:space="preserve">
ПСД на капитальный ремонт МБОУ Комсомольская СОШ, с. Комсомольск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</si>
  <si>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18.</t>
    </r>
    <r>
      <rPr>
        <sz val="12"/>
        <color theme="1"/>
        <rFont val="Times New Roman"/>
        <family val="1"/>
        <charset val="204"/>
      </rPr>
      <t xml:space="preserve">
ПСД на капитальный ремонт МБОУ Куяновская СОШ, с. Куяново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</si>
  <si>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20.</t>
    </r>
    <r>
      <rPr>
        <sz val="12"/>
        <color theme="1"/>
        <rFont val="Times New Roman"/>
        <family val="1"/>
        <charset val="204"/>
      </rPr>
      <t xml:space="preserve">
Разработка ПСД МБОУ ООШ п. Новый</t>
    </r>
  </si>
  <si>
    <r>
      <rPr>
        <b/>
        <sz val="12"/>
        <color theme="1"/>
        <rFont val="Times New Roman"/>
        <family val="1"/>
        <charset val="204"/>
      </rPr>
      <t>Мероприятие 21.</t>
    </r>
    <r>
      <rPr>
        <sz val="12"/>
        <color theme="1"/>
        <rFont val="Times New Roman"/>
        <family val="1"/>
        <charset val="204"/>
      </rPr>
      <t xml:space="preserve">
Авторский надзор, государственная экспертиза МБОУ Комсомольская СОШ</t>
    </r>
  </si>
  <si>
    <r>
      <rPr>
        <b/>
        <sz val="12"/>
        <color theme="1"/>
        <rFont val="Times New Roman"/>
        <family val="1"/>
        <charset val="204"/>
      </rPr>
      <t>Мероприятие 22.</t>
    </r>
    <r>
      <rPr>
        <sz val="12"/>
        <color theme="1"/>
        <rFont val="Times New Roman"/>
        <family val="1"/>
        <charset val="204"/>
      </rPr>
      <t xml:space="preserve">
Разработка сметной документации МБОУ Торбеевская ООШ</t>
    </r>
  </si>
  <si>
    <r>
      <rPr>
        <b/>
        <sz val="12"/>
        <color theme="1"/>
        <rFont val="Times New Roman"/>
        <family val="1"/>
        <charset val="204"/>
      </rPr>
      <t>Мероприятие 23.</t>
    </r>
    <r>
      <rPr>
        <sz val="12"/>
        <color theme="1"/>
        <rFont val="Times New Roman"/>
        <family val="1"/>
        <charset val="204"/>
      </rPr>
      <t xml:space="preserve">
Разработка проектно-сметной документации МАОУ Улу-Юльская СОШ, МБДОУ «Комсомольский детский сад общеразвивающего вида» </t>
    </r>
  </si>
  <si>
    <r>
      <rPr>
        <b/>
        <sz val="12"/>
        <color theme="1"/>
        <rFont val="Times New Roman"/>
        <family val="1"/>
        <charset val="204"/>
      </rPr>
      <t>Мероприятие 24.</t>
    </r>
    <r>
      <rPr>
        <sz val="12"/>
        <color theme="1"/>
        <rFont val="Times New Roman"/>
        <family val="1"/>
        <charset val="204"/>
      </rPr>
      <t xml:space="preserve">
Разработка проектно-сметной документации МБОУ Куяновская СОШ, МБОУ Березовская СОШ, МБОУ Первомайская СОШ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</si>
  <si>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Проведение мероприятий, обеспечивающих поддержание нормативного состояния зданий и территорий образовательных организаций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</si>
  <si>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Проведение текущих ремонтных работ в зданиях образовательных организаций Первомайского района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</si>
  <si>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Проведение ежегодных регламентных работ по подготовке инженерных систем зданий образовательных организаций к безаварийной эксплуатации в течении года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</si>
  <si>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Операционные расходы по поддержанию жизнеспособности зданий образовательных организаций Первомайского района (теплоснабжение)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</si>
  <si>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Операционные расходы по поддержанию жизнеспособности зданий образовательных организаций Первомайского района (водоснабжение и водоотведение)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</si>
  <si>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Операционные расходы по поддержанию жизнеспособности зданий образовательных организаций Первомайского района (электроэнергия)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</si>
  <si>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Операционные расходы по поддержанию жизнеспособности зданий образовательных организаций Первомайского района (вывоз ТКО)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</si>
  <si>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Операционные расходы по поддержанию жизнеспособности зданий образовательных организаций Первомайского района (услуги АСС-машины)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</si>
  <si>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Приобретение водогрейного твердотопливного (уголь/дрова) котлаКВр-0,35 ДВО, мощностью 0,35 МВт(0,3 Гкал/ч) с ручной подачей топлива в МБОУ ООШ п. Новый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</si>
  <si>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Приобретение водогрейного твердотопливного котла в МБДОУ д/с Сказка</t>
    </r>
  </si>
  <si>
    <r>
      <rPr>
        <b/>
        <sz val="12"/>
        <color theme="1"/>
        <rFont val="Times New Roman"/>
        <family val="1"/>
        <charset val="204"/>
      </rPr>
      <t>Основное мероприятие 1.</t>
    </r>
    <r>
      <rPr>
        <sz val="12"/>
        <color theme="1"/>
        <rFont val="Times New Roman"/>
        <family val="1"/>
        <charset val="204"/>
      </rPr>
      <t xml:space="preserve"> Создание условий для повышения уровня охраны труда работников, обучающихся и воспитанников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</si>
  <si>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</si>
  <si>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Обучение руководителей, должностных лиц правилам безопасности: пожарной, электрической, охраны труда.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</si>
  <si>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Проведение семинаров, совещаний для руководителей учреждений, должностных лиц, ответственных за пожарную, электрическую безопасность, охрану труда и т.д.  в образовательном учреждении с участием представителей всех заинтересованных служб по обеспечению безопасности учреждений образования.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</si>
  <si>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Приобретение средств индивидуальной защиты</t>
    </r>
  </si>
  <si>
    <r>
      <rPr>
        <b/>
        <sz val="12"/>
        <color theme="1"/>
        <rFont val="Times New Roman"/>
        <family val="1"/>
        <charset val="204"/>
      </rPr>
      <t>Основное мероприятие 2.</t>
    </r>
    <r>
      <rPr>
        <sz val="12"/>
        <color theme="1"/>
        <rFont val="Times New Roman"/>
        <family val="1"/>
        <charset val="204"/>
      </rPr>
      <t xml:space="preserve"> Создание условий для повышения пожарной безопасности образовательных организаций; снижения рисков возникновения пожаров, аварийных ситуаций, материального ущерба от пожаров в образовательных организациях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</si>
  <si>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Сервисное обслуживание автоматической пожарной сигнализации и кнопок тревожной сигнализации, обслуживание специальной аппаратуры, обеспечивающей дублирование светового и звукового сигналов о возникновении пожара на пульт подразделений пожарной охраны без участия сотрудников учреждений, до завершения финансового года.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</si>
  <si>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Установка дверей в лестничных клетках,  с автоматической системой открывания и закрывания (МБДОУ д/с Сказка, МБОУ Улу-Юльская СОШ)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</si>
  <si>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Обработка чердаков зданий огнезащитным составом, проверка, перезарядка огнетушителей приобретение специального противопожарного оборудования (станций насосов) повышения давления в системе водоснабжения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</si>
  <si>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Окраска лестничных проемов пожарных выходов термоустойчивыми красками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</si>
  <si>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Проведение испытаний и измерений параметров электрооборудования и электроустановок напряжением до и выше 1000 В.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</si>
  <si>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Установка дверей с нормированным пределом огнестойкости в помещениях электрощитовых и других помещениях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</si>
  <si>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Приведение дверных проемов в соответствие с требованием законодательства по объемным показателям (в том числе ПСД) Комсомольский д/с, Улу- Юльский д/с, Первомайская СОШ (нач. школа)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</si>
  <si>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Перенос электрощитовых внутри здания в соответствие с требованиями пожарной безопасности (МАОУ Туендатская ООШ, МБОУ Первомайская СОШ (начальная школа)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</si>
  <si>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Приведение в соответствие эвакуационных выходов</t>
    </r>
  </si>
  <si>
    <r>
      <rPr>
        <b/>
        <sz val="12"/>
        <color theme="1"/>
        <rFont val="Times New Roman"/>
        <family val="1"/>
        <charset val="204"/>
      </rPr>
      <t>Мероприятие 10.</t>
    </r>
    <r>
      <rPr>
        <sz val="12"/>
        <color theme="1"/>
        <rFont val="Times New Roman"/>
        <family val="1"/>
        <charset val="204"/>
      </rPr>
      <t xml:space="preserve">
Замена пожарных шкафов из негорючего материала (МБДОУ Комсомольский д/с)</t>
    </r>
  </si>
  <si>
    <r>
      <rPr>
        <b/>
        <sz val="12"/>
        <color theme="1"/>
        <rFont val="Times New Roman"/>
        <family val="1"/>
        <charset val="204"/>
      </rPr>
      <t>Мероприятие 11.</t>
    </r>
    <r>
      <rPr>
        <sz val="12"/>
        <color theme="1"/>
        <rFont val="Times New Roman"/>
        <family val="1"/>
        <charset val="204"/>
      </rPr>
      <t xml:space="preserve">
Приведение в соответствие противопожарной защиты установки пожарной сигнализации и пожаротушения</t>
    </r>
  </si>
  <si>
    <r>
      <rPr>
        <b/>
        <sz val="12"/>
        <color theme="1"/>
        <rFont val="Times New Roman"/>
        <family val="1"/>
        <charset val="204"/>
      </rPr>
      <t>Мероприятие 12.</t>
    </r>
    <r>
      <rPr>
        <sz val="12"/>
        <color theme="1"/>
        <rFont val="Times New Roman"/>
        <family val="1"/>
        <charset val="204"/>
      </rPr>
      <t xml:space="preserve">
Замена противодымных дверей</t>
    </r>
  </si>
  <si>
    <r>
      <rPr>
        <b/>
        <sz val="12"/>
        <color theme="1"/>
        <rFont val="Times New Roman"/>
        <family val="1"/>
        <charset val="204"/>
      </rPr>
      <t>Мероприятие 13.</t>
    </r>
    <r>
      <rPr>
        <sz val="12"/>
        <color theme="1"/>
        <rFont val="Times New Roman"/>
        <family val="1"/>
        <charset val="204"/>
      </rPr>
      <t xml:space="preserve">
Обеспечение пожарной безопасности в муниципальных образовательных организациях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</si>
  <si>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Установка, ремонт ограждения территории образовательных учреждений.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</si>
  <si>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Дооснащение   видеонаблюдения, оснащение системы хранения файлов.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</si>
  <si>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Установка  освещения на территории образовательных организаций.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</si>
  <si>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Установка входных дверей с достаточным классом защиты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</si>
  <si>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Оснащение телефонами с автоматическим определителем номера и звукозаписывающей аппаратурой.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</si>
  <si>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Сервисное обслуживание   «Кнопки электронного вызова », тревожной сигнализации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</si>
  <si>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Обеспечение пропускного режима  (сторож)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</si>
  <si>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Обеспечение антитеррористической защиты отремонтированных зданий муниципальных общеобразовательных организаций ( МБОУ Куяновская СОШ, МБОУ Березовская СОШ, МБОУ Первомайская СОШ)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</si>
  <si>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Обеспечение антитеррористической защиты отремонтированных зданий муниципальных общеобразовательных организаций </t>
    </r>
  </si>
  <si>
    <r>
      <rPr>
        <b/>
        <sz val="12"/>
        <color theme="1"/>
        <rFont val="Times New Roman"/>
        <family val="1"/>
        <charset val="204"/>
      </rPr>
      <t>Мероприятие 1.</t>
    </r>
    <r>
      <rPr>
        <sz val="12"/>
        <color theme="1"/>
        <rFont val="Times New Roman"/>
        <family val="1"/>
        <charset val="204"/>
      </rPr>
      <t xml:space="preserve">
Переподготовка   контролеров обучение, переподготовка водителей  (1 раз в 5 лет)</t>
    </r>
  </si>
  <si>
    <r>
      <rPr>
        <b/>
        <sz val="12"/>
        <color theme="1"/>
        <rFont val="Times New Roman"/>
        <family val="1"/>
        <charset val="204"/>
      </rPr>
      <t>Мероприятие 2.</t>
    </r>
    <r>
      <rPr>
        <sz val="12"/>
        <color theme="1"/>
        <rFont val="Times New Roman"/>
        <family val="1"/>
        <charset val="204"/>
      </rPr>
      <t xml:space="preserve">
Обучение, переподготовка водителей (ежегодно)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</si>
  <si>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Предрейсовый и послерейсовый медосмотр водителей</t>
    </r>
  </si>
  <si>
    <r>
      <rPr>
        <b/>
        <sz val="12"/>
        <color theme="1"/>
        <rFont val="Times New Roman"/>
        <family val="1"/>
        <charset val="204"/>
      </rPr>
      <t>Мероприятие 4.</t>
    </r>
    <r>
      <rPr>
        <sz val="12"/>
        <color theme="1"/>
        <rFont val="Times New Roman"/>
        <family val="1"/>
        <charset val="204"/>
      </rPr>
      <t xml:space="preserve">
Сервисное обслуживание системы Глонасс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</si>
  <si>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Перезарядка огнетушителей школьных автобусов</t>
    </r>
  </si>
  <si>
    <r>
      <rPr>
        <b/>
        <sz val="12"/>
        <color theme="1"/>
        <rFont val="Times New Roman"/>
        <family val="1"/>
        <charset val="204"/>
      </rPr>
      <t>Мероприятие 6.</t>
    </r>
    <r>
      <rPr>
        <sz val="12"/>
        <color theme="1"/>
        <rFont val="Times New Roman"/>
        <family val="1"/>
        <charset val="204"/>
      </rPr>
      <t xml:space="preserve">
Проведение диагностики технического состояния автобусов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</si>
  <si>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Страхование школьных автобусов</t>
    </r>
  </si>
  <si>
    <r>
      <rPr>
        <b/>
        <sz val="12"/>
        <color theme="1"/>
        <rFont val="Times New Roman"/>
        <family val="1"/>
        <charset val="204"/>
      </rPr>
      <t>Мероприятие 8.</t>
    </r>
    <r>
      <rPr>
        <sz val="12"/>
        <color theme="1"/>
        <rFont val="Times New Roman"/>
        <family val="1"/>
        <charset val="204"/>
      </rPr>
      <t xml:space="preserve">
Сервисное обслуживание тахографов</t>
    </r>
  </si>
  <si>
    <r>
      <rPr>
        <b/>
        <sz val="12"/>
        <color theme="1"/>
        <rFont val="Times New Roman"/>
        <family val="1"/>
        <charset val="204"/>
      </rPr>
      <t>Мероприятие 9.</t>
    </r>
    <r>
      <rPr>
        <sz val="12"/>
        <color theme="1"/>
        <rFont val="Times New Roman"/>
        <family val="1"/>
        <charset val="204"/>
      </rPr>
      <t xml:space="preserve">
Текущие ремонты школьных автобусов</t>
    </r>
  </si>
  <si>
    <r>
      <rPr>
        <b/>
        <sz val="12"/>
        <color theme="1"/>
        <rFont val="Times New Roman"/>
        <family val="1"/>
        <charset val="204"/>
      </rPr>
      <t xml:space="preserve">Мероприятие 1.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МАОУ Сергеевская СОШ</t>
    </r>
  </si>
  <si>
    <r>
      <rPr>
        <b/>
        <sz val="12"/>
        <color theme="1"/>
        <rFont val="Times New Roman"/>
        <family val="1"/>
        <charset val="204"/>
      </rPr>
      <t xml:space="preserve">Мероприятие 2.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МБОУ Первомайская СОШ</t>
    </r>
  </si>
  <si>
    <r>
      <rPr>
        <b/>
        <sz val="12"/>
        <color theme="1"/>
        <rFont val="Times New Roman"/>
        <family val="1"/>
        <charset val="204"/>
      </rPr>
      <t>Мероприятие 3.</t>
    </r>
    <r>
      <rPr>
        <sz val="12"/>
        <color theme="1"/>
        <rFont val="Times New Roman"/>
        <family val="1"/>
        <charset val="204"/>
      </rPr>
      <t xml:space="preserve">
Приобретение автобуса для перевозки обучающихся МБОУ Комсомольская СОШ</t>
    </r>
  </si>
  <si>
    <r>
      <rPr>
        <b/>
        <sz val="12"/>
        <color theme="1"/>
        <rFont val="Times New Roman"/>
        <family val="1"/>
        <charset val="204"/>
      </rPr>
      <t xml:space="preserve">Мероприятие 4.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МАОУ Туендатская ООШ</t>
    </r>
  </si>
  <si>
    <r>
      <rPr>
        <b/>
        <sz val="12"/>
        <color theme="1"/>
        <rFont val="Times New Roman"/>
        <family val="1"/>
        <charset val="204"/>
      </rPr>
      <t>Мероприятие 5.</t>
    </r>
    <r>
      <rPr>
        <sz val="12"/>
        <color theme="1"/>
        <rFont val="Times New Roman"/>
        <family val="1"/>
        <charset val="204"/>
      </rPr>
      <t xml:space="preserve">
Приобретение автобуса для перевозки обучающихся МБОУ Куяновская СОШ</t>
    </r>
  </si>
  <si>
    <r>
      <rPr>
        <b/>
        <sz val="12"/>
        <color theme="1"/>
        <rFont val="Times New Roman"/>
        <family val="1"/>
        <charset val="204"/>
      </rPr>
      <t xml:space="preserve">Мероприятие 6.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МБОУ Берёзовская СОШ</t>
    </r>
  </si>
  <si>
    <r>
      <rPr>
        <b/>
        <sz val="12"/>
        <color theme="1"/>
        <rFont val="Times New Roman"/>
        <family val="1"/>
        <charset val="204"/>
      </rPr>
      <t>Мероприятие 7.</t>
    </r>
    <r>
      <rPr>
        <sz val="12"/>
        <color theme="1"/>
        <rFont val="Times New Roman"/>
        <family val="1"/>
        <charset val="204"/>
      </rPr>
      <t xml:space="preserve">
Приобретение автобуса для перевозки обучающихся МБОУ ООШ п. Новый</t>
    </r>
  </si>
  <si>
    <r>
      <t xml:space="preserve">Мероприятие 8.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МБОУ Куяновская СОШ</t>
    </r>
  </si>
  <si>
    <r>
      <t xml:space="preserve">Мероприятие 9.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МБОУ Первомайская СОШ</t>
    </r>
  </si>
  <si>
    <r>
      <t xml:space="preserve">Мероприятие 10.
</t>
    </r>
    <r>
      <rPr>
        <sz val="12"/>
        <color theme="1"/>
        <rFont val="Times New Roman"/>
        <family val="1"/>
        <charset val="204"/>
      </rPr>
      <t>Приобретение автобуса для перевозки обучающихся МАОУ Альмяковская ООШ</t>
    </r>
  </si>
  <si>
    <r>
      <t xml:space="preserve">Мероприятие 11.
</t>
    </r>
    <r>
      <rPr>
        <sz val="12"/>
        <color theme="1"/>
        <rFont val="Times New Roman"/>
        <family val="1"/>
        <charset val="204"/>
      </rPr>
      <t>Аренда гаражного бокса для размещения автотранспортных средств МБОУ Первомайская СОШ, задействованных в организации образовательного</t>
    </r>
  </si>
  <si>
    <r>
      <t xml:space="preserve">Мероприятие 12.
</t>
    </r>
    <r>
      <rPr>
        <sz val="12"/>
        <color theme="1"/>
        <rFont val="Times New Roman"/>
        <family val="1"/>
        <charset val="204"/>
      </rPr>
      <t>Приобретение горюче-смазочных материалов для обеспечения перевозки обучающихся образовательными организациями Первомайского района</t>
    </r>
  </si>
  <si>
    <r>
      <rPr>
        <b/>
        <sz val="12"/>
        <color theme="1"/>
        <rFont val="Times New Roman"/>
        <family val="1"/>
        <charset val="204"/>
      </rPr>
      <t xml:space="preserve">Мероприятие 1.
</t>
    </r>
    <r>
      <rPr>
        <sz val="12"/>
        <color theme="1"/>
        <rFont val="Times New Roman"/>
        <family val="1"/>
        <charset val="204"/>
      </rPr>
      <t>Обеспечение получения дошкольного образования детей</t>
    </r>
  </si>
  <si>
    <r>
      <t xml:space="preserve">Мероприятие 2.
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МБДОУ ДС ОВ «Родничок»</t>
    </r>
  </si>
  <si>
    <r>
      <t xml:space="preserve">Мероприятие 3.
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МБДОУ ДС ОВ «Сказка»</t>
    </r>
  </si>
  <si>
    <r>
      <t xml:space="preserve">Мероприятие 4.
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МБДОУ ДС ОВ «Берёзка»</t>
    </r>
  </si>
  <si>
    <r>
      <t xml:space="preserve">Мероприятие 5.
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МБДОУ Комсомольский ДС</t>
    </r>
  </si>
  <si>
    <r>
      <t xml:space="preserve">Мероприятие 6.
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МБДОУ Улу-Юльский ДС</t>
    </r>
  </si>
  <si>
    <r>
      <rPr>
        <b/>
        <sz val="12"/>
        <color theme="1"/>
        <rFont val="Times New Roman"/>
        <family val="1"/>
        <charset val="204"/>
      </rPr>
      <t>Мероприятие 10.</t>
    </r>
    <r>
      <rPr>
        <sz val="12"/>
        <color theme="1"/>
        <rFont val="Times New Roman"/>
        <family val="1"/>
        <charset val="204"/>
      </rPr>
      <t xml:space="preserve">
Укрепление материально технической базы МАОУ Сергеевская СОШ</t>
    </r>
  </si>
  <si>
    <r>
      <rPr>
        <b/>
        <sz val="12"/>
        <color theme="1"/>
        <rFont val="Times New Roman"/>
        <family val="1"/>
        <charset val="204"/>
      </rPr>
      <t>Основное мероприятие 4.</t>
    </r>
    <r>
      <rPr>
        <sz val="12"/>
        <color theme="1"/>
        <rFont val="Times New Roman"/>
        <family val="1"/>
        <charset val="204"/>
      </rPr>
      <t xml:space="preserve"> Укрепление материально технической базы учреждений дополнительного образования, ед.</t>
    </r>
  </si>
  <si>
    <r>
      <rPr>
        <b/>
        <sz val="12"/>
        <color theme="1"/>
        <rFont val="Times New Roman"/>
        <family val="1"/>
        <charset val="204"/>
      </rPr>
      <t xml:space="preserve">Мероприятие 1. </t>
    </r>
    <r>
      <rPr>
        <sz val="12"/>
        <color theme="1"/>
        <rFont val="Times New Roman"/>
        <family val="1"/>
        <charset val="204"/>
      </rPr>
      <t>Укрепление материально технической базы МБОУ ДО «ЦДОД»</t>
    </r>
  </si>
  <si>
    <r>
      <t xml:space="preserve">Мероприятие 2.
</t>
    </r>
    <r>
      <rPr>
        <sz val="12"/>
        <color theme="1"/>
        <rFont val="Times New Roman"/>
        <family val="1"/>
        <charset val="204"/>
      </rPr>
      <t>Проведение капитального ремонта в здании МБОУ Комсомольская СОШ</t>
    </r>
  </si>
  <si>
    <r>
      <t xml:space="preserve">Мероприятие 5.
</t>
    </r>
    <r>
      <rPr>
        <sz val="12"/>
        <color theme="1"/>
        <rFont val="Times New Roman"/>
        <family val="1"/>
        <charset val="204"/>
      </rPr>
      <t>Разработка ПСД  МБОУ Комсомольская СОШ, МБОУ Ореховская СОШ, МБОУ Куяновская СОШ</t>
    </r>
  </si>
  <si>
    <r>
      <rPr>
        <b/>
        <sz val="12"/>
        <color theme="1"/>
        <rFont val="Times New Roman"/>
        <family val="1"/>
        <charset val="204"/>
      </rPr>
      <t>Мероприятие 19.</t>
    </r>
    <r>
      <rPr>
        <sz val="12"/>
        <color theme="1"/>
        <rFont val="Times New Roman"/>
        <family val="1"/>
        <charset val="204"/>
      </rPr>
      <t xml:space="preserve">
Государственная экспертиза к сметной документации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</si>
</sst>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22"/>
      <color theme="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2"/>
      <color theme="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6" fillId="0" borderId="0" xfId="0" applyFont="1"/>
    <xf numFmtId="0" fontId="0" fillId="2" borderId="0" xfId="0" applyFill="1"/>
    <xf numFmtId="0" fontId="11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left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14" fillId="2" borderId="0" xfId="0" applyFont="1" applyFill="1" applyAlignment="1">
      <alignment horizontal="left"/>
    </xf>
    <xf numFmtId="0" fontId="15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/>
    </xf>
    <xf numFmtId="0" fontId="16" fillId="0" borderId="0" xfId="0" applyFont="1" applyAlignment="1">
      <alignment wrapText="1"/>
    </xf>
    <xf numFmtId="0" fontId="0" fillId="3" borderId="0" xfId="0" applyFill="1"/>
    <xf numFmtId="0" fontId="17" fillId="2" borderId="0" xfId="0" applyFont="1" applyFill="1"/>
    <xf numFmtId="0" fontId="17" fillId="0" borderId="0" xfId="0" applyFont="1"/>
    <xf numFmtId="0" fontId="16" fillId="0" borderId="3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15" fillId="0" borderId="3" xfId="0" applyFont="1" applyBorder="1"/>
    <xf numFmtId="0" fontId="9" fillId="0" borderId="3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3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7" fillId="6" borderId="5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 wrapText="1"/>
    </xf>
    <xf numFmtId="0" fontId="7" fillId="6" borderId="7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7" fillId="7" borderId="5" xfId="0" applyFont="1" applyFill="1" applyBorder="1" applyAlignment="1">
      <alignment horizontal="left" vertical="center" wrapText="1"/>
    </xf>
    <xf numFmtId="0" fontId="7" fillId="7" borderId="6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left" vertical="center" wrapText="1"/>
    </xf>
    <xf numFmtId="0" fontId="7" fillId="6" borderId="6" xfId="0" applyFont="1" applyFill="1" applyBorder="1" applyAlignment="1">
      <alignment horizontal="left" vertical="center"/>
    </xf>
    <xf numFmtId="0" fontId="7" fillId="6" borderId="7" xfId="0" applyFont="1" applyFill="1" applyBorder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0" fontId="0" fillId="0" borderId="0" xfId="0" applyFill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164" fontId="0" fillId="0" borderId="0" xfId="0" applyNumberFormat="1" applyFill="1"/>
    <xf numFmtId="0" fontId="7" fillId="0" borderId="5" xfId="0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9" fillId="0" borderId="3" xfId="0" applyNumberFormat="1" applyFont="1" applyFill="1" applyBorder="1" applyAlignment="1">
      <alignment vertical="center" wrapText="1"/>
    </xf>
    <xf numFmtId="0" fontId="9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65" fontId="7" fillId="0" borderId="3" xfId="0" applyNumberFormat="1" applyFont="1" applyFill="1" applyBorder="1" applyAlignment="1">
      <alignment vertical="center" wrapText="1"/>
    </xf>
    <xf numFmtId="165" fontId="9" fillId="0" borderId="3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3;&#1086;&#1074;&#1072;&#1103;%20&#1087;&#1072;&#1087;&#1082;&#1072;/&#1086;&#1090;&#1095;&#1077;&#1090;%20&#1052;&#1055;%202025%20&#1075;&#1086;&#1076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8-&#1050;&#1086;&#1084;&#1087;&#1083;&#1072;&#1077;&#1085;&#1089;/AppData/Roaming/Microsoft/AddIns/EXCELTools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.1."/>
      <sheetName val="ПП.2."/>
      <sheetName val="паспорт программы"/>
    </sheetNames>
    <sheetDataSet>
      <sheetData sheetId="0">
        <row r="8">
          <cell r="E8">
            <v>49182.112999999998</v>
          </cell>
        </row>
      </sheetData>
      <sheetData sheetId="1">
        <row r="9">
          <cell r="E9">
            <v>161471.4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тановка"/>
      <sheetName val="Set"/>
    </sheetNames>
    <definedNames>
      <definedName name="o1110010110100111011.o0100000011011010000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view="pageLayout" topLeftCell="A10" zoomScaleNormal="100" workbookViewId="0">
      <selection activeCell="F24" sqref="F24"/>
    </sheetView>
  </sheetViews>
  <sheetFormatPr defaultRowHeight="15" x14ac:dyDescent="0.25"/>
  <cols>
    <col min="1" max="5" width="5.85546875" customWidth="1"/>
    <col min="6" max="6" width="9.140625" customWidth="1"/>
    <col min="7" max="7" width="6.28515625" customWidth="1"/>
    <col min="10" max="10" width="22.85546875" customWidth="1"/>
  </cols>
  <sheetData>
    <row r="1" spans="1:10" ht="77.25" customHeight="1" x14ac:dyDescent="0.25">
      <c r="A1" s="1"/>
      <c r="B1" s="1"/>
      <c r="C1" s="1"/>
      <c r="D1" s="1"/>
      <c r="E1" s="1"/>
      <c r="F1" s="1"/>
      <c r="G1" s="1"/>
      <c r="H1" s="40" t="s">
        <v>0</v>
      </c>
      <c r="I1" s="40"/>
      <c r="J1" s="40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25" x14ac:dyDescent="0.25">
      <c r="A11" s="41" t="s">
        <v>1</v>
      </c>
      <c r="B11" s="41"/>
      <c r="C11" s="41"/>
      <c r="D11" s="41"/>
      <c r="E11" s="41"/>
      <c r="F11" s="41"/>
      <c r="G11" s="41"/>
      <c r="H11" s="41"/>
      <c r="I11" s="41"/>
      <c r="J11" s="41"/>
    </row>
    <row r="12" spans="1:1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42" customHeight="1" x14ac:dyDescent="0.25">
      <c r="A13" s="56" t="s">
        <v>67</v>
      </c>
      <c r="B13" s="56"/>
      <c r="C13" s="56"/>
      <c r="D13" s="56"/>
      <c r="E13" s="56"/>
      <c r="F13" s="56"/>
      <c r="G13" s="56"/>
      <c r="H13" s="56"/>
      <c r="I13" s="56"/>
      <c r="J13" s="56"/>
    </row>
    <row r="14" spans="1:10" x14ac:dyDescent="0.25">
      <c r="A14" s="55" t="s">
        <v>68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0" ht="57" customHeight="1" x14ac:dyDescent="0.25">
      <c r="A15" s="55"/>
      <c r="B15" s="55"/>
      <c r="C15" s="55"/>
      <c r="D15" s="55"/>
      <c r="E15" s="55"/>
      <c r="F15" s="55"/>
      <c r="G15" s="55"/>
      <c r="H15" s="55"/>
      <c r="I15" s="55"/>
      <c r="J15" s="55"/>
    </row>
    <row r="16" spans="1:10" ht="20.25" x14ac:dyDescent="0.3">
      <c r="A16" s="36" t="s">
        <v>2</v>
      </c>
      <c r="B16" s="36"/>
      <c r="C16" s="36"/>
      <c r="D16" s="36"/>
      <c r="E16" s="36"/>
      <c r="F16" s="2">
        <v>2025</v>
      </c>
      <c r="G16" s="42" t="s">
        <v>3</v>
      </c>
      <c r="H16" s="42"/>
      <c r="I16" s="42"/>
      <c r="J16" s="42"/>
    </row>
    <row r="17" spans="1:10" ht="18.75" x14ac:dyDescent="0.3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8.75" x14ac:dyDescent="0.3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8.75" x14ac:dyDescent="0.3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A20" s="36" t="s">
        <v>4</v>
      </c>
      <c r="B20" s="36"/>
      <c r="C20" s="36"/>
      <c r="D20" s="36"/>
      <c r="E20" s="36"/>
      <c r="F20" s="36"/>
      <c r="G20" s="36"/>
      <c r="H20" s="36"/>
      <c r="I20" s="36"/>
      <c r="J20" s="36"/>
    </row>
    <row r="21" spans="1:10" ht="18.75" x14ac:dyDescent="0.3">
      <c r="A21" s="4"/>
      <c r="B21" s="4"/>
      <c r="C21" s="4"/>
      <c r="D21" s="4"/>
      <c r="E21" s="4"/>
      <c r="F21" s="4"/>
      <c r="G21" s="4"/>
      <c r="H21" s="4"/>
      <c r="I21" s="4"/>
      <c r="J21" s="4"/>
    </row>
    <row r="22" spans="1:10" ht="18.75" x14ac:dyDescent="0.3">
      <c r="A22" s="37" t="s">
        <v>46</v>
      </c>
      <c r="B22" s="37"/>
      <c r="C22" s="37"/>
      <c r="D22" s="37"/>
      <c r="E22" s="37"/>
      <c r="F22" s="38"/>
      <c r="G22" s="38"/>
      <c r="H22" s="37" t="s">
        <v>47</v>
      </c>
      <c r="I22" s="37"/>
      <c r="J22" s="37"/>
    </row>
    <row r="23" spans="1:10" x14ac:dyDescent="0.25">
      <c r="A23" s="39" t="s">
        <v>5</v>
      </c>
      <c r="B23" s="39"/>
      <c r="C23" s="39"/>
      <c r="D23" s="39"/>
      <c r="E23" s="39"/>
      <c r="F23" s="39" t="s">
        <v>6</v>
      </c>
      <c r="G23" s="39"/>
      <c r="H23" s="39" t="s">
        <v>7</v>
      </c>
      <c r="I23" s="39"/>
      <c r="J23" s="39"/>
    </row>
    <row r="24" spans="1:10" ht="18.75" x14ac:dyDescent="0.3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18.75" x14ac:dyDescent="0.3">
      <c r="A25" s="36" t="s">
        <v>8</v>
      </c>
      <c r="B25" s="36"/>
      <c r="C25" s="36"/>
      <c r="D25" s="36"/>
      <c r="E25" s="36"/>
      <c r="F25" s="36"/>
      <c r="G25" s="36"/>
      <c r="H25" s="36"/>
      <c r="I25" s="36"/>
      <c r="J25" s="36"/>
    </row>
    <row r="26" spans="1:10" ht="18.75" x14ac:dyDescent="0.3">
      <c r="A26" s="3"/>
      <c r="B26" s="3"/>
      <c r="C26" s="3"/>
      <c r="D26" s="3"/>
      <c r="E26" s="3"/>
      <c r="F26" s="3"/>
      <c r="G26" s="3"/>
      <c r="H26" s="3"/>
      <c r="I26" s="36" t="s">
        <v>9</v>
      </c>
      <c r="J26" s="36"/>
    </row>
    <row r="27" spans="1:10" ht="18.75" x14ac:dyDescent="0.3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18.75" x14ac:dyDescent="0.3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18.75" x14ac:dyDescent="0.3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18.75" x14ac:dyDescent="0.3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18.75" x14ac:dyDescent="0.3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18.75" x14ac:dyDescent="0.3">
      <c r="A32" s="3"/>
      <c r="B32" s="3"/>
      <c r="C32" s="3"/>
      <c r="D32" s="3"/>
      <c r="E32" s="3"/>
      <c r="F32" s="3"/>
      <c r="G32" s="3"/>
      <c r="H32" s="3"/>
      <c r="I32" s="3"/>
      <c r="J32" s="3"/>
    </row>
    <row r="33" spans="1:10" ht="18.75" x14ac:dyDescent="0.3">
      <c r="A33" s="3"/>
      <c r="B33" s="3"/>
      <c r="C33" s="3"/>
      <c r="D33" s="3"/>
      <c r="E33" s="3"/>
      <c r="F33" s="3"/>
      <c r="G33" s="3"/>
      <c r="H33" s="3"/>
      <c r="I33" s="3"/>
      <c r="J33" s="3"/>
    </row>
    <row r="34" spans="1:10" ht="18.75" x14ac:dyDescent="0.3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0" ht="18.75" x14ac:dyDescent="0.3">
      <c r="A35" s="3"/>
      <c r="B35" s="3"/>
      <c r="C35" s="3"/>
      <c r="D35" s="3"/>
      <c r="E35" s="3"/>
      <c r="F35" s="3"/>
      <c r="G35" s="3"/>
      <c r="H35" s="3"/>
      <c r="I35" s="3"/>
      <c r="J35" s="3"/>
    </row>
    <row r="36" spans="1:10" ht="18.75" x14ac:dyDescent="0.3">
      <c r="A36" s="3"/>
      <c r="B36" s="3"/>
      <c r="C36" s="3"/>
      <c r="D36" s="3"/>
      <c r="E36" s="3"/>
      <c r="F36" s="3"/>
      <c r="G36" s="3"/>
      <c r="H36" s="3"/>
      <c r="I36" s="3"/>
      <c r="J36" s="3"/>
    </row>
    <row r="37" spans="1:10" ht="18.75" x14ac:dyDescent="0.3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8.75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  <row r="39" spans="1:10" ht="18.75" x14ac:dyDescent="0.3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ht="18.75" x14ac:dyDescent="0.3">
      <c r="A40" s="3"/>
      <c r="B40" s="3"/>
      <c r="C40" s="3"/>
      <c r="D40" s="3"/>
      <c r="E40" s="3"/>
      <c r="F40" s="3"/>
      <c r="G40" s="3"/>
      <c r="H40" s="3"/>
      <c r="I40" s="3"/>
      <c r="J40" s="3"/>
    </row>
    <row r="41" spans="1:10" ht="18.75" x14ac:dyDescent="0.3">
      <c r="A41" s="3"/>
      <c r="B41" s="3"/>
      <c r="C41" s="3"/>
      <c r="D41" s="3"/>
      <c r="E41" s="3"/>
      <c r="F41" s="3"/>
      <c r="G41" s="3"/>
      <c r="H41" s="3"/>
      <c r="I41" s="3"/>
      <c r="J41" s="3"/>
    </row>
    <row r="42" spans="1:10" ht="18.75" x14ac:dyDescent="0.3">
      <c r="A42" s="3"/>
      <c r="B42" s="3"/>
      <c r="C42" s="3"/>
      <c r="D42" s="3"/>
      <c r="E42" s="3"/>
      <c r="F42" s="3"/>
      <c r="G42" s="3"/>
      <c r="H42" s="3"/>
      <c r="I42" s="3"/>
      <c r="J42" s="3"/>
    </row>
    <row r="43" spans="1:10" ht="18.75" x14ac:dyDescent="0.3">
      <c r="A43" s="3"/>
      <c r="B43" s="3"/>
      <c r="C43" s="3"/>
      <c r="D43" s="3"/>
      <c r="E43" s="3"/>
      <c r="F43" s="3"/>
      <c r="G43" s="3"/>
      <c r="H43" s="3"/>
      <c r="I43" s="3"/>
      <c r="J43" s="3"/>
    </row>
    <row r="44" spans="1:10" ht="18.75" x14ac:dyDescent="0.3">
      <c r="A44" s="3"/>
      <c r="B44" s="3"/>
      <c r="C44" s="3"/>
      <c r="D44" s="3"/>
      <c r="E44" s="3"/>
      <c r="F44" s="3"/>
      <c r="G44" s="3"/>
      <c r="H44" s="3"/>
      <c r="I44" s="3"/>
      <c r="J44" s="3"/>
    </row>
    <row r="45" spans="1:10" ht="18.75" x14ac:dyDescent="0.3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0" ht="18.7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</row>
    <row r="47" spans="1:10" ht="18.7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</row>
    <row r="48" spans="1:10" ht="18.7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</row>
    <row r="49" spans="1:10" ht="18.7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</row>
    <row r="50" spans="1:10" ht="18.7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</row>
    <row r="51" spans="1:10" ht="18.7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</row>
  </sheetData>
  <mergeCells count="15">
    <mergeCell ref="H1:J1"/>
    <mergeCell ref="A11:J11"/>
    <mergeCell ref="A13:J13"/>
    <mergeCell ref="A14:J15"/>
    <mergeCell ref="A16:E16"/>
    <mergeCell ref="G16:J16"/>
    <mergeCell ref="A25:J25"/>
    <mergeCell ref="I26:J26"/>
    <mergeCell ref="A20:J20"/>
    <mergeCell ref="A22:E22"/>
    <mergeCell ref="F22:G22"/>
    <mergeCell ref="H22:J22"/>
    <mergeCell ref="A23:E23"/>
    <mergeCell ref="F23:G23"/>
    <mergeCell ref="H23:J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8"/>
  <sheetViews>
    <sheetView tabSelected="1" view="pageLayout" zoomScaleNormal="90" workbookViewId="0">
      <selection activeCell="A10" sqref="A10:F10"/>
    </sheetView>
  </sheetViews>
  <sheetFormatPr defaultColWidth="9.140625" defaultRowHeight="15" x14ac:dyDescent="0.25"/>
  <cols>
    <col min="1" max="1" width="17.28515625" style="58" customWidth="1"/>
    <col min="2" max="2" width="16.5703125" style="58" customWidth="1"/>
    <col min="3" max="5" width="13.85546875" style="84" customWidth="1"/>
    <col min="6" max="6" width="12" style="84" customWidth="1"/>
    <col min="7" max="7" width="9.140625" style="58"/>
    <col min="8" max="8" width="15.42578125" style="58" customWidth="1"/>
    <col min="9" max="9" width="13.85546875" style="58" bestFit="1" customWidth="1"/>
    <col min="10" max="10" width="9.140625" style="58"/>
    <col min="11" max="11" width="12.7109375" style="58" bestFit="1" customWidth="1"/>
    <col min="12" max="16384" width="9.140625" style="58"/>
  </cols>
  <sheetData>
    <row r="1" spans="1:8" ht="39.75" customHeight="1" x14ac:dyDescent="0.3">
      <c r="A1" s="57" t="s">
        <v>20</v>
      </c>
      <c r="B1" s="57"/>
      <c r="C1" s="57"/>
      <c r="D1" s="57"/>
      <c r="E1" s="57"/>
      <c r="F1" s="57"/>
    </row>
    <row r="4" spans="1:8" ht="29.25" customHeight="1" x14ac:dyDescent="0.25">
      <c r="A4" s="59" t="s">
        <v>11</v>
      </c>
      <c r="B4" s="60" t="s">
        <v>21</v>
      </c>
      <c r="C4" s="60"/>
      <c r="D4" s="60"/>
      <c r="E4" s="60"/>
      <c r="F4" s="60"/>
      <c r="G4" s="61"/>
    </row>
    <row r="5" spans="1:8" ht="61.5" customHeight="1" x14ac:dyDescent="0.25">
      <c r="A5" s="62"/>
      <c r="B5" s="63" t="s">
        <v>12</v>
      </c>
      <c r="C5" s="63" t="s">
        <v>13</v>
      </c>
      <c r="D5" s="63" t="s">
        <v>14</v>
      </c>
      <c r="E5" s="63" t="s">
        <v>15</v>
      </c>
      <c r="F5" s="63" t="s">
        <v>16</v>
      </c>
      <c r="G5" s="61"/>
    </row>
    <row r="6" spans="1:8" ht="15.75" x14ac:dyDescent="0.25">
      <c r="A6" s="64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1"/>
    </row>
    <row r="7" spans="1:8" ht="21.75" customHeight="1" x14ac:dyDescent="0.25">
      <c r="A7" s="65" t="s">
        <v>17</v>
      </c>
      <c r="B7" s="66"/>
      <c r="C7" s="66"/>
      <c r="D7" s="66"/>
      <c r="E7" s="66"/>
      <c r="F7" s="67"/>
      <c r="G7" s="61"/>
      <c r="H7" s="68"/>
    </row>
    <row r="8" spans="1:8" ht="15.75" x14ac:dyDescent="0.25">
      <c r="A8" s="69" t="s">
        <v>18</v>
      </c>
      <c r="B8" s="70">
        <f>C8+D8+E8</f>
        <v>285403.87023999996</v>
      </c>
      <c r="C8" s="71">
        <f t="shared" ref="C8" si="0">C12+C21+C60+C81+C135+C144+C219+C249+C264+C306+C336</f>
        <v>157282.52147000001</v>
      </c>
      <c r="D8" s="71">
        <f>D53+D56+D95+D155+D167+D179+D185+D200+D212+D215+D227+D230+D233+D236+D257+D266+D272+D332+D344+D347+D356</f>
        <v>54891.43722</v>
      </c>
      <c r="E8" s="71">
        <f>E53+E56+E95+E155+E167+E179+E185+E200+E212+E215+E227+E230+E233+E236+E257+E266+E272+E332+E344+E347+E356</f>
        <v>73229.91154999999</v>
      </c>
      <c r="F8" s="72"/>
      <c r="G8" s="61"/>
      <c r="H8" s="68"/>
    </row>
    <row r="9" spans="1:8" ht="15.75" x14ac:dyDescent="0.25">
      <c r="A9" s="69" t="s">
        <v>19</v>
      </c>
      <c r="B9" s="70">
        <f>C9+D9+E9</f>
        <v>273794.80024000001</v>
      </c>
      <c r="C9" s="71">
        <f>C54+C57+C96+C156+C168+C180+C186+C201+C213+C216+C228+C231+C234+C237+C258+C267+C273+C333+C345+C348+C357</f>
        <v>157282.52147000001</v>
      </c>
      <c r="D9" s="71">
        <f>D54+D57+D96+D156+D168+D180+D186+D201+D213+D216+D228+D231+D234+D237+D258+D267+D273+D333+D345+D348+D357</f>
        <v>47601.581239999992</v>
      </c>
      <c r="E9" s="71">
        <f>E54+E57+E96+E156+E168+E180+E186+E201+E213+E216+E228+E231+E234+E237+E258+E267+E273+E333+E345+E348+E357</f>
        <v>68910.69752999999</v>
      </c>
      <c r="F9" s="72"/>
      <c r="G9" s="61"/>
      <c r="H9" s="68"/>
    </row>
    <row r="10" spans="1:8" ht="49.5" customHeight="1" x14ac:dyDescent="0.25">
      <c r="A10" s="73" t="s">
        <v>69</v>
      </c>
      <c r="B10" s="74"/>
      <c r="C10" s="74"/>
      <c r="D10" s="74"/>
      <c r="E10" s="74"/>
      <c r="F10" s="75"/>
      <c r="G10" s="61"/>
    </row>
    <row r="11" spans="1:8" ht="15.75" x14ac:dyDescent="0.25">
      <c r="A11" s="69" t="s">
        <v>18</v>
      </c>
      <c r="B11" s="76">
        <f>SUM(C11:F11)</f>
        <v>0</v>
      </c>
      <c r="C11" s="77">
        <f t="shared" ref="C11:F12" si="1">C14+C17</f>
        <v>0</v>
      </c>
      <c r="D11" s="77">
        <f t="shared" si="1"/>
        <v>0</v>
      </c>
      <c r="E11" s="77">
        <f t="shared" si="1"/>
        <v>0</v>
      </c>
      <c r="F11" s="78">
        <f t="shared" si="1"/>
        <v>0</v>
      </c>
      <c r="G11" s="61"/>
    </row>
    <row r="12" spans="1:8" ht="15.75" x14ac:dyDescent="0.25">
      <c r="A12" s="69" t="s">
        <v>19</v>
      </c>
      <c r="B12" s="76">
        <f>SUM(C12:F12)</f>
        <v>0</v>
      </c>
      <c r="C12" s="77">
        <f t="shared" si="1"/>
        <v>0</v>
      </c>
      <c r="D12" s="77">
        <f t="shared" si="1"/>
        <v>0</v>
      </c>
      <c r="E12" s="77">
        <f t="shared" si="1"/>
        <v>0</v>
      </c>
      <c r="F12" s="78">
        <f t="shared" si="1"/>
        <v>0</v>
      </c>
      <c r="G12" s="61"/>
    </row>
    <row r="13" spans="1:8" ht="51" customHeight="1" x14ac:dyDescent="0.25">
      <c r="A13" s="73" t="s">
        <v>70</v>
      </c>
      <c r="B13" s="74"/>
      <c r="C13" s="74"/>
      <c r="D13" s="74"/>
      <c r="E13" s="74"/>
      <c r="F13" s="75"/>
      <c r="G13" s="61"/>
    </row>
    <row r="14" spans="1:8" ht="15.75" x14ac:dyDescent="0.25">
      <c r="A14" s="69" t="s">
        <v>18</v>
      </c>
      <c r="B14" s="76">
        <f>SUM(C14:F14)</f>
        <v>0</v>
      </c>
      <c r="C14" s="77"/>
      <c r="D14" s="77"/>
      <c r="E14" s="77"/>
      <c r="F14" s="78"/>
      <c r="G14" s="61"/>
    </row>
    <row r="15" spans="1:8" ht="15.75" x14ac:dyDescent="0.25">
      <c r="A15" s="69" t="s">
        <v>19</v>
      </c>
      <c r="B15" s="76">
        <f>SUM(C15:F15)</f>
        <v>0</v>
      </c>
      <c r="C15" s="77"/>
      <c r="D15" s="77"/>
      <c r="E15" s="77"/>
      <c r="F15" s="78"/>
      <c r="G15" s="61"/>
    </row>
    <row r="16" spans="1:8" ht="36.75" customHeight="1" x14ac:dyDescent="0.25">
      <c r="A16" s="73" t="s">
        <v>71</v>
      </c>
      <c r="B16" s="74"/>
      <c r="C16" s="74"/>
      <c r="D16" s="74"/>
      <c r="E16" s="74"/>
      <c r="F16" s="75"/>
      <c r="G16" s="61"/>
    </row>
    <row r="17" spans="1:7" ht="15.75" x14ac:dyDescent="0.25">
      <c r="A17" s="69" t="s">
        <v>18</v>
      </c>
      <c r="B17" s="76">
        <f>SUM(C17:F17)</f>
        <v>0</v>
      </c>
      <c r="C17" s="77"/>
      <c r="D17" s="77"/>
      <c r="E17" s="77"/>
      <c r="F17" s="78"/>
      <c r="G17" s="61"/>
    </row>
    <row r="18" spans="1:7" ht="15.75" x14ac:dyDescent="0.25">
      <c r="A18" s="69" t="s">
        <v>19</v>
      </c>
      <c r="B18" s="76">
        <f>SUM(C18:F18)</f>
        <v>0</v>
      </c>
      <c r="C18" s="77"/>
      <c r="D18" s="77"/>
      <c r="E18" s="77"/>
      <c r="F18" s="78"/>
      <c r="G18" s="61"/>
    </row>
    <row r="19" spans="1:7" ht="43.5" customHeight="1" x14ac:dyDescent="0.25">
      <c r="A19" s="73" t="s">
        <v>72</v>
      </c>
      <c r="B19" s="74">
        <f>SUM(B20:B21)</f>
        <v>15841.8298</v>
      </c>
      <c r="C19" s="74">
        <f>SUM(C20:C21)</f>
        <v>0</v>
      </c>
      <c r="D19" s="74">
        <f>SUM(D20:D21)</f>
        <v>0</v>
      </c>
      <c r="E19" s="74">
        <f>SUM(E20:E21)</f>
        <v>15841.8298</v>
      </c>
      <c r="F19" s="75">
        <f>SUM(F20:F21)</f>
        <v>0</v>
      </c>
    </row>
    <row r="20" spans="1:7" ht="15.75" x14ac:dyDescent="0.25">
      <c r="A20" s="69" t="s">
        <v>18</v>
      </c>
      <c r="B20" s="76">
        <f>SUM(C20:F20)</f>
        <v>7920.9148999999998</v>
      </c>
      <c r="C20" s="77">
        <f t="shared" ref="C20:F21" si="2">C23+C26+C29+C32+C35+C38+C41+C44+C47+C50+C53+C56</f>
        <v>0</v>
      </c>
      <c r="D20" s="77">
        <f t="shared" si="2"/>
        <v>0</v>
      </c>
      <c r="E20" s="77">
        <f t="shared" si="2"/>
        <v>7920.9148999999998</v>
      </c>
      <c r="F20" s="78">
        <f t="shared" si="2"/>
        <v>0</v>
      </c>
    </row>
    <row r="21" spans="1:7" ht="15.75" x14ac:dyDescent="0.25">
      <c r="A21" s="69" t="s">
        <v>19</v>
      </c>
      <c r="B21" s="76">
        <f>SUM(C21:F21)</f>
        <v>7920.9148999999998</v>
      </c>
      <c r="C21" s="77">
        <f t="shared" si="2"/>
        <v>0</v>
      </c>
      <c r="D21" s="77">
        <f t="shared" si="2"/>
        <v>0</v>
      </c>
      <c r="E21" s="77">
        <f t="shared" si="2"/>
        <v>7920.9148999999998</v>
      </c>
      <c r="F21" s="78">
        <f t="shared" si="2"/>
        <v>0</v>
      </c>
    </row>
    <row r="22" spans="1:7" ht="36" customHeight="1" x14ac:dyDescent="0.25">
      <c r="A22" s="73" t="s">
        <v>161</v>
      </c>
      <c r="B22" s="74">
        <f>SUM(B23:B24)</f>
        <v>0</v>
      </c>
      <c r="C22" s="74">
        <f>SUM(C23:C24)</f>
        <v>0</v>
      </c>
      <c r="D22" s="74">
        <f>SUM(D23:D24)</f>
        <v>0</v>
      </c>
      <c r="E22" s="74">
        <f>SUM(E23:E24)</f>
        <v>0</v>
      </c>
      <c r="F22" s="75">
        <f>SUM(F23:F24)</f>
        <v>0</v>
      </c>
    </row>
    <row r="23" spans="1:7" ht="15.75" x14ac:dyDescent="0.25">
      <c r="A23" s="69" t="s">
        <v>18</v>
      </c>
      <c r="B23" s="79">
        <f>SUM(C23:F23)</f>
        <v>0</v>
      </c>
      <c r="C23" s="78"/>
      <c r="D23" s="78"/>
      <c r="E23" s="78"/>
      <c r="F23" s="78"/>
    </row>
    <row r="24" spans="1:7" ht="15.75" x14ac:dyDescent="0.25">
      <c r="A24" s="69" t="s">
        <v>19</v>
      </c>
      <c r="B24" s="79">
        <f>SUM(C24:F24)</f>
        <v>0</v>
      </c>
      <c r="C24" s="78"/>
      <c r="D24" s="78"/>
      <c r="E24" s="78"/>
      <c r="F24" s="78"/>
    </row>
    <row r="25" spans="1:7" ht="33" customHeight="1" x14ac:dyDescent="0.25">
      <c r="A25" s="73" t="s">
        <v>162</v>
      </c>
      <c r="B25" s="74">
        <f>SUM(B26:B27)</f>
        <v>0</v>
      </c>
      <c r="C25" s="74">
        <f>SUM(C26:C27)</f>
        <v>0</v>
      </c>
      <c r="D25" s="74">
        <f>SUM(D26:D27)</f>
        <v>0</v>
      </c>
      <c r="E25" s="74">
        <f>SUM(E26:E27)</f>
        <v>0</v>
      </c>
      <c r="F25" s="75">
        <f>SUM(F26:F27)</f>
        <v>0</v>
      </c>
    </row>
    <row r="26" spans="1:7" ht="15.75" x14ac:dyDescent="0.25">
      <c r="A26" s="69" t="s">
        <v>18</v>
      </c>
      <c r="B26" s="79">
        <f>SUM(C26:F26)</f>
        <v>0</v>
      </c>
      <c r="C26" s="78"/>
      <c r="D26" s="78"/>
      <c r="E26" s="78"/>
      <c r="F26" s="78"/>
    </row>
    <row r="27" spans="1:7" ht="15.75" x14ac:dyDescent="0.25">
      <c r="A27" s="69" t="s">
        <v>19</v>
      </c>
      <c r="B27" s="79">
        <f>SUM(C27:F27)</f>
        <v>0</v>
      </c>
      <c r="C27" s="78"/>
      <c r="D27" s="78"/>
      <c r="E27" s="78"/>
      <c r="F27" s="78"/>
    </row>
    <row r="28" spans="1:7" ht="34.5" customHeight="1" x14ac:dyDescent="0.25">
      <c r="A28" s="73" t="s">
        <v>163</v>
      </c>
      <c r="B28" s="74">
        <f>SUM(B29:B30)</f>
        <v>0</v>
      </c>
      <c r="C28" s="74">
        <f>SUM(C29:C30)</f>
        <v>0</v>
      </c>
      <c r="D28" s="74">
        <f>SUM(D29:D30)</f>
        <v>0</v>
      </c>
      <c r="E28" s="74">
        <f>SUM(E29:E30)</f>
        <v>0</v>
      </c>
      <c r="F28" s="75">
        <f>SUM(F29:F30)</f>
        <v>0</v>
      </c>
    </row>
    <row r="29" spans="1:7" ht="15.75" x14ac:dyDescent="0.25">
      <c r="A29" s="69" t="s">
        <v>18</v>
      </c>
      <c r="B29" s="79">
        <f>SUM(C29:F29)</f>
        <v>0</v>
      </c>
      <c r="C29" s="78"/>
      <c r="D29" s="78"/>
      <c r="E29" s="78"/>
      <c r="F29" s="78"/>
    </row>
    <row r="30" spans="1:7" ht="15.75" x14ac:dyDescent="0.25">
      <c r="A30" s="69" t="s">
        <v>19</v>
      </c>
      <c r="B30" s="79">
        <f>SUM(C30:F30)</f>
        <v>0</v>
      </c>
      <c r="C30" s="78"/>
      <c r="D30" s="78"/>
      <c r="E30" s="78"/>
      <c r="F30" s="78"/>
    </row>
    <row r="31" spans="1:7" ht="36.75" customHeight="1" x14ac:dyDescent="0.25">
      <c r="A31" s="73" t="s">
        <v>164</v>
      </c>
      <c r="B31" s="74">
        <f>SUM(B32:B33)</f>
        <v>0</v>
      </c>
      <c r="C31" s="74">
        <f>SUM(C32:C33)</f>
        <v>0</v>
      </c>
      <c r="D31" s="74">
        <f>SUM(D32:D33)</f>
        <v>0</v>
      </c>
      <c r="E31" s="74">
        <f>SUM(E32:E33)</f>
        <v>0</v>
      </c>
      <c r="F31" s="75">
        <f>SUM(F32:F33)</f>
        <v>0</v>
      </c>
    </row>
    <row r="32" spans="1:7" ht="15.75" x14ac:dyDescent="0.25">
      <c r="A32" s="69" t="s">
        <v>18</v>
      </c>
      <c r="B32" s="79">
        <f>SUM(C32:F32)</f>
        <v>0</v>
      </c>
      <c r="C32" s="78"/>
      <c r="D32" s="78"/>
      <c r="E32" s="78"/>
      <c r="F32" s="78"/>
    </row>
    <row r="33" spans="1:6" ht="15.75" x14ac:dyDescent="0.25">
      <c r="A33" s="69" t="s">
        <v>19</v>
      </c>
      <c r="B33" s="79">
        <f>SUM(C33:F33)</f>
        <v>0</v>
      </c>
      <c r="C33" s="78"/>
      <c r="D33" s="78"/>
      <c r="E33" s="78"/>
      <c r="F33" s="78"/>
    </row>
    <row r="34" spans="1:6" ht="39" customHeight="1" x14ac:dyDescent="0.25">
      <c r="A34" s="73" t="s">
        <v>165</v>
      </c>
      <c r="B34" s="74">
        <f>SUM(B35:B36)</f>
        <v>0</v>
      </c>
      <c r="C34" s="74">
        <f>SUM(C35:C36)</f>
        <v>0</v>
      </c>
      <c r="D34" s="74">
        <f>SUM(D35:D36)</f>
        <v>0</v>
      </c>
      <c r="E34" s="74">
        <f>SUM(E35:E36)</f>
        <v>0</v>
      </c>
      <c r="F34" s="75">
        <f>SUM(F35:F36)</f>
        <v>0</v>
      </c>
    </row>
    <row r="35" spans="1:6" ht="15.75" x14ac:dyDescent="0.25">
      <c r="A35" s="69" t="s">
        <v>18</v>
      </c>
      <c r="B35" s="79">
        <f>SUM(C35:F35)</f>
        <v>0</v>
      </c>
      <c r="C35" s="78"/>
      <c r="D35" s="78"/>
      <c r="E35" s="78"/>
      <c r="F35" s="78"/>
    </row>
    <row r="36" spans="1:6" ht="15.75" x14ac:dyDescent="0.25">
      <c r="A36" s="69" t="s">
        <v>19</v>
      </c>
      <c r="B36" s="79">
        <f>SUM(C36:F36)</f>
        <v>0</v>
      </c>
      <c r="C36" s="78"/>
      <c r="D36" s="78"/>
      <c r="E36" s="78"/>
      <c r="F36" s="78"/>
    </row>
    <row r="37" spans="1:6" ht="47.25" customHeight="1" x14ac:dyDescent="0.25">
      <c r="A37" s="73" t="s">
        <v>166</v>
      </c>
      <c r="B37" s="74">
        <f>SUM(B38:B39)</f>
        <v>0</v>
      </c>
      <c r="C37" s="74">
        <f>SUM(C38:C39)</f>
        <v>0</v>
      </c>
      <c r="D37" s="74">
        <f>SUM(D38:D39)</f>
        <v>0</v>
      </c>
      <c r="E37" s="74">
        <f>SUM(E38:E39)</f>
        <v>0</v>
      </c>
      <c r="F37" s="75">
        <f>SUM(F38:F39)</f>
        <v>0</v>
      </c>
    </row>
    <row r="38" spans="1:6" ht="15.75" x14ac:dyDescent="0.25">
      <c r="A38" s="69" t="s">
        <v>18</v>
      </c>
      <c r="B38" s="79">
        <f>SUM(C38:F38)</f>
        <v>0</v>
      </c>
      <c r="C38" s="78"/>
      <c r="D38" s="78"/>
      <c r="E38" s="78"/>
      <c r="F38" s="78"/>
    </row>
    <row r="39" spans="1:6" ht="15.75" x14ac:dyDescent="0.25">
      <c r="A39" s="69" t="s">
        <v>19</v>
      </c>
      <c r="B39" s="79">
        <f>SUM(C39:F39)</f>
        <v>0</v>
      </c>
      <c r="C39" s="78"/>
      <c r="D39" s="78"/>
      <c r="E39" s="78"/>
      <c r="F39" s="78"/>
    </row>
    <row r="40" spans="1:6" ht="48.75" customHeight="1" x14ac:dyDescent="0.25">
      <c r="A40" s="73" t="s">
        <v>167</v>
      </c>
      <c r="B40" s="74">
        <f>SUM(B41:B42)</f>
        <v>0</v>
      </c>
      <c r="C40" s="74">
        <f>SUM(C41:C42)</f>
        <v>0</v>
      </c>
      <c r="D40" s="74">
        <f>SUM(D41:D42)</f>
        <v>0</v>
      </c>
      <c r="E40" s="74">
        <f>SUM(E41:E42)</f>
        <v>0</v>
      </c>
      <c r="F40" s="75">
        <f>SUM(F41:F42)</f>
        <v>0</v>
      </c>
    </row>
    <row r="41" spans="1:6" ht="15.75" x14ac:dyDescent="0.25">
      <c r="A41" s="69" t="s">
        <v>18</v>
      </c>
      <c r="B41" s="79">
        <f>SUM(C41:F41)</f>
        <v>0</v>
      </c>
      <c r="C41" s="78"/>
      <c r="D41" s="78"/>
      <c r="E41" s="78"/>
      <c r="F41" s="78"/>
    </row>
    <row r="42" spans="1:6" ht="15.75" x14ac:dyDescent="0.25">
      <c r="A42" s="69" t="s">
        <v>19</v>
      </c>
      <c r="B42" s="79">
        <f>SUM(C42:F42)</f>
        <v>0</v>
      </c>
      <c r="C42" s="78"/>
      <c r="D42" s="78"/>
      <c r="E42" s="78"/>
      <c r="F42" s="78"/>
    </row>
    <row r="43" spans="1:6" ht="36" customHeight="1" x14ac:dyDescent="0.25">
      <c r="A43" s="65" t="s">
        <v>168</v>
      </c>
      <c r="B43" s="66"/>
      <c r="C43" s="66"/>
      <c r="D43" s="66"/>
      <c r="E43" s="66"/>
      <c r="F43" s="67"/>
    </row>
    <row r="44" spans="1:6" ht="15.75" x14ac:dyDescent="0.25">
      <c r="A44" s="69" t="s">
        <v>18</v>
      </c>
      <c r="B44" s="79">
        <f>SUM(C44:F44)</f>
        <v>0</v>
      </c>
      <c r="C44" s="78"/>
      <c r="D44" s="78"/>
      <c r="E44" s="78"/>
      <c r="F44" s="78"/>
    </row>
    <row r="45" spans="1:6" ht="15.75" x14ac:dyDescent="0.25">
      <c r="A45" s="69" t="s">
        <v>19</v>
      </c>
      <c r="B45" s="79">
        <f>SUM(C45:F45)</f>
        <v>0</v>
      </c>
      <c r="C45" s="78"/>
      <c r="D45" s="78"/>
      <c r="E45" s="78"/>
      <c r="F45" s="78"/>
    </row>
    <row r="46" spans="1:6" ht="30.75" customHeight="1" x14ac:dyDescent="0.25">
      <c r="A46" s="65" t="s">
        <v>169</v>
      </c>
      <c r="B46" s="66"/>
      <c r="C46" s="66"/>
      <c r="D46" s="66"/>
      <c r="E46" s="66"/>
      <c r="F46" s="67"/>
    </row>
    <row r="47" spans="1:6" ht="15.75" x14ac:dyDescent="0.25">
      <c r="A47" s="69" t="s">
        <v>18</v>
      </c>
      <c r="B47" s="79">
        <f>SUM(C47:F47)</f>
        <v>0</v>
      </c>
      <c r="C47" s="78"/>
      <c r="D47" s="78"/>
      <c r="E47" s="78"/>
      <c r="F47" s="78"/>
    </row>
    <row r="48" spans="1:6" ht="15.75" x14ac:dyDescent="0.25">
      <c r="A48" s="69" t="s">
        <v>19</v>
      </c>
      <c r="B48" s="79">
        <f>SUM(C48:F48)</f>
        <v>0</v>
      </c>
      <c r="C48" s="78"/>
      <c r="D48" s="78"/>
      <c r="E48" s="78"/>
      <c r="F48" s="78"/>
    </row>
    <row r="49" spans="1:6" ht="36.75" customHeight="1" x14ac:dyDescent="0.25">
      <c r="A49" s="65" t="s">
        <v>170</v>
      </c>
      <c r="B49" s="66"/>
      <c r="C49" s="66"/>
      <c r="D49" s="66"/>
      <c r="E49" s="66"/>
      <c r="F49" s="67"/>
    </row>
    <row r="50" spans="1:6" ht="15.75" x14ac:dyDescent="0.25">
      <c r="A50" s="69" t="s">
        <v>18</v>
      </c>
      <c r="B50" s="79">
        <f>SUM(C50:F50)</f>
        <v>0</v>
      </c>
      <c r="C50" s="78"/>
      <c r="D50" s="78"/>
      <c r="E50" s="78"/>
      <c r="F50" s="78"/>
    </row>
    <row r="51" spans="1:6" ht="15.75" x14ac:dyDescent="0.25">
      <c r="A51" s="69" t="s">
        <v>19</v>
      </c>
      <c r="B51" s="79">
        <f>SUM(C51:F51)</f>
        <v>0</v>
      </c>
      <c r="C51" s="78"/>
      <c r="D51" s="78"/>
      <c r="E51" s="78"/>
      <c r="F51" s="78"/>
    </row>
    <row r="52" spans="1:6" ht="47.25" customHeight="1" x14ac:dyDescent="0.25">
      <c r="A52" s="65" t="s">
        <v>171</v>
      </c>
      <c r="B52" s="66"/>
      <c r="C52" s="66"/>
      <c r="D52" s="66"/>
      <c r="E52" s="66"/>
      <c r="F52" s="67"/>
    </row>
    <row r="53" spans="1:6" ht="15.75" x14ac:dyDescent="0.25">
      <c r="A53" s="69" t="s">
        <v>18</v>
      </c>
      <c r="B53" s="76">
        <v>1190</v>
      </c>
      <c r="C53" s="77"/>
      <c r="D53" s="77"/>
      <c r="E53" s="77">
        <v>1190</v>
      </c>
      <c r="F53" s="78"/>
    </row>
    <row r="54" spans="1:6" ht="15.75" x14ac:dyDescent="0.25">
      <c r="A54" s="69" t="s">
        <v>19</v>
      </c>
      <c r="B54" s="76">
        <f>SUM(C54:F54)</f>
        <v>1190</v>
      </c>
      <c r="C54" s="77"/>
      <c r="D54" s="77"/>
      <c r="E54" s="77">
        <v>1190</v>
      </c>
      <c r="F54" s="78"/>
    </row>
    <row r="55" spans="1:6" ht="49.5" customHeight="1" x14ac:dyDescent="0.25">
      <c r="A55" s="65" t="s">
        <v>172</v>
      </c>
      <c r="B55" s="66"/>
      <c r="C55" s="66"/>
      <c r="D55" s="66"/>
      <c r="E55" s="66"/>
      <c r="F55" s="67"/>
    </row>
    <row r="56" spans="1:6" ht="15.75" x14ac:dyDescent="0.25">
      <c r="A56" s="69" t="s">
        <v>18</v>
      </c>
      <c r="B56" s="76">
        <f>SUM(C56:F56)</f>
        <v>6730.9148999999998</v>
      </c>
      <c r="C56" s="77"/>
      <c r="D56" s="77"/>
      <c r="E56" s="77">
        <v>6730.9148999999998</v>
      </c>
      <c r="F56" s="78"/>
    </row>
    <row r="57" spans="1:6" ht="15.75" x14ac:dyDescent="0.25">
      <c r="A57" s="69" t="s">
        <v>19</v>
      </c>
      <c r="B57" s="76">
        <f>SUM(C57:F57)</f>
        <v>6730.9148999999998</v>
      </c>
      <c r="C57" s="77"/>
      <c r="D57" s="77"/>
      <c r="E57" s="77">
        <v>6730.9148999999998</v>
      </c>
      <c r="F57" s="78"/>
    </row>
    <row r="58" spans="1:6" ht="39" customHeight="1" x14ac:dyDescent="0.25">
      <c r="A58" s="73" t="s">
        <v>73</v>
      </c>
      <c r="B58" s="74"/>
      <c r="C58" s="74"/>
      <c r="D58" s="74"/>
      <c r="E58" s="74"/>
      <c r="F58" s="75"/>
    </row>
    <row r="59" spans="1:6" ht="15.75" x14ac:dyDescent="0.25">
      <c r="A59" s="69" t="s">
        <v>18</v>
      </c>
      <c r="B59" s="76">
        <f>SUM(C59:F59)</f>
        <v>0</v>
      </c>
      <c r="C59" s="77">
        <f t="shared" ref="C59:F60" si="3">C62+C65+C68+C71+C74+C77</f>
        <v>0</v>
      </c>
      <c r="D59" s="77">
        <f t="shared" si="3"/>
        <v>0</v>
      </c>
      <c r="E59" s="77">
        <f t="shared" si="3"/>
        <v>0</v>
      </c>
      <c r="F59" s="78">
        <f t="shared" si="3"/>
        <v>0</v>
      </c>
    </row>
    <row r="60" spans="1:6" ht="15.75" x14ac:dyDescent="0.25">
      <c r="A60" s="69" t="s">
        <v>19</v>
      </c>
      <c r="B60" s="76">
        <f>SUM(C60:F60)</f>
        <v>0</v>
      </c>
      <c r="C60" s="77">
        <f t="shared" si="3"/>
        <v>0</v>
      </c>
      <c r="D60" s="77">
        <f t="shared" si="3"/>
        <v>0</v>
      </c>
      <c r="E60" s="77">
        <f t="shared" si="3"/>
        <v>0</v>
      </c>
      <c r="F60" s="78">
        <f t="shared" si="3"/>
        <v>0</v>
      </c>
    </row>
    <row r="61" spans="1:6" ht="35.25" customHeight="1" x14ac:dyDescent="0.25">
      <c r="A61" s="73" t="s">
        <v>173</v>
      </c>
      <c r="B61" s="74"/>
      <c r="C61" s="74"/>
      <c r="D61" s="74"/>
      <c r="E61" s="74"/>
      <c r="F61" s="75"/>
    </row>
    <row r="62" spans="1:6" ht="15.75" x14ac:dyDescent="0.25">
      <c r="A62" s="69" t="s">
        <v>18</v>
      </c>
      <c r="B62" s="76">
        <f>SUM(C62:F62)</f>
        <v>0</v>
      </c>
      <c r="C62" s="77"/>
      <c r="D62" s="77"/>
      <c r="E62" s="77"/>
      <c r="F62" s="78"/>
    </row>
    <row r="63" spans="1:6" ht="15.75" x14ac:dyDescent="0.25">
      <c r="A63" s="69" t="s">
        <v>19</v>
      </c>
      <c r="B63" s="76">
        <f>SUM(C63:F63)</f>
        <v>0</v>
      </c>
      <c r="C63" s="77"/>
      <c r="D63" s="77"/>
      <c r="E63" s="77"/>
      <c r="F63" s="78"/>
    </row>
    <row r="64" spans="1:6" ht="39.75" customHeight="1" x14ac:dyDescent="0.25">
      <c r="A64" s="65" t="s">
        <v>174</v>
      </c>
      <c r="B64" s="66"/>
      <c r="C64" s="66"/>
      <c r="D64" s="66"/>
      <c r="E64" s="66"/>
      <c r="F64" s="67"/>
    </row>
    <row r="65" spans="1:6" ht="15.75" x14ac:dyDescent="0.25">
      <c r="A65" s="69" t="s">
        <v>18</v>
      </c>
      <c r="B65" s="76">
        <f>SUM(C65:F65)</f>
        <v>0</v>
      </c>
      <c r="C65" s="77"/>
      <c r="D65" s="77"/>
      <c r="E65" s="77"/>
      <c r="F65" s="78"/>
    </row>
    <row r="66" spans="1:6" ht="15.75" x14ac:dyDescent="0.25">
      <c r="A66" s="69" t="s">
        <v>19</v>
      </c>
      <c r="B66" s="76">
        <f>SUM(C66:F66)</f>
        <v>0</v>
      </c>
      <c r="C66" s="77"/>
      <c r="D66" s="77"/>
      <c r="E66" s="77"/>
      <c r="F66" s="78"/>
    </row>
    <row r="67" spans="1:6" ht="50.25" customHeight="1" x14ac:dyDescent="0.25">
      <c r="A67" s="65" t="s">
        <v>175</v>
      </c>
      <c r="B67" s="66"/>
      <c r="C67" s="66"/>
      <c r="D67" s="66"/>
      <c r="E67" s="66"/>
      <c r="F67" s="67"/>
    </row>
    <row r="68" spans="1:6" ht="15.75" x14ac:dyDescent="0.25">
      <c r="A68" s="69" t="s">
        <v>18</v>
      </c>
      <c r="B68" s="79">
        <f>SUM(C68:F68)</f>
        <v>0</v>
      </c>
      <c r="C68" s="78"/>
      <c r="D68" s="78"/>
      <c r="E68" s="78"/>
      <c r="F68" s="78"/>
    </row>
    <row r="69" spans="1:6" ht="15.75" x14ac:dyDescent="0.25">
      <c r="A69" s="69" t="s">
        <v>19</v>
      </c>
      <c r="B69" s="79">
        <f>SUM(C69:F69)</f>
        <v>0</v>
      </c>
      <c r="C69" s="78"/>
      <c r="D69" s="78"/>
      <c r="E69" s="78"/>
      <c r="F69" s="78"/>
    </row>
    <row r="70" spans="1:6" ht="38.25" customHeight="1" x14ac:dyDescent="0.25">
      <c r="A70" s="65" t="s">
        <v>176</v>
      </c>
      <c r="B70" s="66"/>
      <c r="C70" s="66"/>
      <c r="D70" s="66"/>
      <c r="E70" s="66"/>
      <c r="F70" s="67"/>
    </row>
    <row r="71" spans="1:6" ht="15.75" x14ac:dyDescent="0.25">
      <c r="A71" s="69" t="s">
        <v>18</v>
      </c>
      <c r="B71" s="79">
        <f>SUM(C71:F71)</f>
        <v>0</v>
      </c>
      <c r="C71" s="78"/>
      <c r="D71" s="78"/>
      <c r="E71" s="78"/>
      <c r="F71" s="78"/>
    </row>
    <row r="72" spans="1:6" ht="15.75" x14ac:dyDescent="0.25">
      <c r="A72" s="69" t="s">
        <v>19</v>
      </c>
      <c r="B72" s="79">
        <f>SUM(C72:F72)</f>
        <v>0</v>
      </c>
      <c r="C72" s="78"/>
      <c r="D72" s="78"/>
      <c r="E72" s="78"/>
      <c r="F72" s="78"/>
    </row>
    <row r="73" spans="1:6" ht="54.75" customHeight="1" x14ac:dyDescent="0.25">
      <c r="A73" s="65" t="s">
        <v>177</v>
      </c>
      <c r="B73" s="66"/>
      <c r="C73" s="66"/>
      <c r="D73" s="66"/>
      <c r="E73" s="66"/>
      <c r="F73" s="67"/>
    </row>
    <row r="74" spans="1:6" ht="15.75" x14ac:dyDescent="0.25">
      <c r="A74" s="69" t="s">
        <v>18</v>
      </c>
      <c r="B74" s="79">
        <f>SUM(C74:F74)</f>
        <v>0</v>
      </c>
      <c r="C74" s="78"/>
      <c r="D74" s="78"/>
      <c r="E74" s="78"/>
      <c r="F74" s="78"/>
    </row>
    <row r="75" spans="1:6" ht="15.75" x14ac:dyDescent="0.25">
      <c r="A75" s="69" t="s">
        <v>19</v>
      </c>
      <c r="B75" s="79">
        <f>SUM(C75:F75)</f>
        <v>0</v>
      </c>
      <c r="C75" s="78"/>
      <c r="D75" s="78"/>
      <c r="E75" s="78"/>
      <c r="F75" s="78"/>
    </row>
    <row r="76" spans="1:6" ht="39.75" customHeight="1" x14ac:dyDescent="0.25">
      <c r="A76" s="65" t="s">
        <v>178</v>
      </c>
      <c r="B76" s="66"/>
      <c r="C76" s="66"/>
      <c r="D76" s="66"/>
      <c r="E76" s="66"/>
      <c r="F76" s="67"/>
    </row>
    <row r="77" spans="1:6" ht="15.75" x14ac:dyDescent="0.25">
      <c r="A77" s="69" t="s">
        <v>18</v>
      </c>
      <c r="B77" s="79">
        <f>SUM(C77:F77)</f>
        <v>0</v>
      </c>
      <c r="C77" s="78"/>
      <c r="D77" s="78"/>
      <c r="E77" s="78"/>
      <c r="F77" s="78"/>
    </row>
    <row r="78" spans="1:6" ht="15.75" x14ac:dyDescent="0.25">
      <c r="A78" s="69" t="s">
        <v>19</v>
      </c>
      <c r="B78" s="79">
        <f>SUM(C78:F78)</f>
        <v>0</v>
      </c>
      <c r="C78" s="78"/>
      <c r="D78" s="78"/>
      <c r="E78" s="78"/>
      <c r="F78" s="78"/>
    </row>
    <row r="79" spans="1:6" ht="35.25" customHeight="1" x14ac:dyDescent="0.25">
      <c r="A79" s="65" t="s">
        <v>74</v>
      </c>
      <c r="B79" s="66"/>
      <c r="C79" s="66"/>
      <c r="D79" s="66"/>
      <c r="E79" s="66"/>
      <c r="F79" s="67"/>
    </row>
    <row r="80" spans="1:6" ht="15.75" x14ac:dyDescent="0.25">
      <c r="A80" s="69" t="s">
        <v>18</v>
      </c>
      <c r="B80" s="76">
        <f>SUM(C80:F80)</f>
        <v>19120.24382</v>
      </c>
      <c r="C80" s="77">
        <f t="shared" ref="C80:F81" si="4">C83+C86+C89+C92+C95+C98+C101+C104+C107+C110+C113+C116+C119+C122+C125+C128+C131</f>
        <v>17000</v>
      </c>
      <c r="D80" s="77">
        <f t="shared" si="4"/>
        <v>2101.1235799999999</v>
      </c>
      <c r="E80" s="77">
        <f t="shared" si="4"/>
        <v>19.120239999999999</v>
      </c>
      <c r="F80" s="78">
        <f t="shared" si="4"/>
        <v>0</v>
      </c>
    </row>
    <row r="81" spans="1:6" ht="15.75" x14ac:dyDescent="0.25">
      <c r="A81" s="69" t="s">
        <v>19</v>
      </c>
      <c r="B81" s="76">
        <f>SUM(C81:F81)</f>
        <v>19120.24382</v>
      </c>
      <c r="C81" s="77">
        <f t="shared" si="4"/>
        <v>17000</v>
      </c>
      <c r="D81" s="77">
        <f t="shared" si="4"/>
        <v>2101.1235799999999</v>
      </c>
      <c r="E81" s="77">
        <f t="shared" si="4"/>
        <v>19.120239999999999</v>
      </c>
      <c r="F81" s="78">
        <f t="shared" si="4"/>
        <v>0</v>
      </c>
    </row>
    <row r="82" spans="1:6" ht="33.75" customHeight="1" x14ac:dyDescent="0.25">
      <c r="A82" s="65" t="s">
        <v>75</v>
      </c>
      <c r="B82" s="66"/>
      <c r="C82" s="66"/>
      <c r="D82" s="66"/>
      <c r="E82" s="66"/>
      <c r="F82" s="67"/>
    </row>
    <row r="83" spans="1:6" ht="15.75" x14ac:dyDescent="0.25">
      <c r="A83" s="69" t="s">
        <v>18</v>
      </c>
      <c r="B83" s="79">
        <f>SUM(C83:F83)</f>
        <v>0</v>
      </c>
      <c r="C83" s="78"/>
      <c r="D83" s="78"/>
      <c r="E83" s="78"/>
      <c r="F83" s="78"/>
    </row>
    <row r="84" spans="1:6" ht="15.75" x14ac:dyDescent="0.25">
      <c r="A84" s="69" t="s">
        <v>19</v>
      </c>
      <c r="B84" s="79">
        <f>SUM(C84:F84)</f>
        <v>0</v>
      </c>
      <c r="C84" s="78"/>
      <c r="D84" s="78"/>
      <c r="E84" s="78"/>
      <c r="F84" s="78"/>
    </row>
    <row r="85" spans="1:6" ht="40.5" customHeight="1" x14ac:dyDescent="0.25">
      <c r="A85" s="73" t="s">
        <v>76</v>
      </c>
      <c r="B85" s="74"/>
      <c r="C85" s="74"/>
      <c r="D85" s="74"/>
      <c r="E85" s="74"/>
      <c r="F85" s="75"/>
    </row>
    <row r="86" spans="1:6" ht="15.75" x14ac:dyDescent="0.25">
      <c r="A86" s="69" t="s">
        <v>18</v>
      </c>
      <c r="B86" s="79">
        <f>SUM(C86:F86)</f>
        <v>0</v>
      </c>
      <c r="C86" s="78"/>
      <c r="D86" s="78"/>
      <c r="E86" s="78"/>
      <c r="F86" s="78"/>
    </row>
    <row r="87" spans="1:6" ht="15.75" x14ac:dyDescent="0.25">
      <c r="A87" s="69" t="s">
        <v>19</v>
      </c>
      <c r="B87" s="79">
        <f>SUM(C87:F87)</f>
        <v>0</v>
      </c>
      <c r="C87" s="78"/>
      <c r="D87" s="78"/>
      <c r="E87" s="78"/>
      <c r="F87" s="78"/>
    </row>
    <row r="88" spans="1:6" ht="40.5" customHeight="1" x14ac:dyDescent="0.25">
      <c r="A88" s="73" t="s">
        <v>77</v>
      </c>
      <c r="B88" s="74"/>
      <c r="C88" s="74"/>
      <c r="D88" s="74"/>
      <c r="E88" s="74"/>
      <c r="F88" s="75"/>
    </row>
    <row r="89" spans="1:6" ht="15.75" x14ac:dyDescent="0.25">
      <c r="A89" s="69" t="s">
        <v>18</v>
      </c>
      <c r="B89" s="79">
        <f>SUM(C89:F89)</f>
        <v>0</v>
      </c>
      <c r="C89" s="78"/>
      <c r="D89" s="78"/>
      <c r="E89" s="78"/>
      <c r="F89" s="78"/>
    </row>
    <row r="90" spans="1:6" ht="15.75" x14ac:dyDescent="0.25">
      <c r="A90" s="69" t="s">
        <v>19</v>
      </c>
      <c r="B90" s="79">
        <f>SUM(C90:F90)</f>
        <v>0</v>
      </c>
      <c r="C90" s="78"/>
      <c r="D90" s="78"/>
      <c r="E90" s="78"/>
      <c r="F90" s="78"/>
    </row>
    <row r="91" spans="1:6" ht="47.25" customHeight="1" x14ac:dyDescent="0.25">
      <c r="A91" s="73" t="s">
        <v>78</v>
      </c>
      <c r="B91" s="74"/>
      <c r="C91" s="74"/>
      <c r="D91" s="74"/>
      <c r="E91" s="74"/>
      <c r="F91" s="75"/>
    </row>
    <row r="92" spans="1:6" ht="15.75" x14ac:dyDescent="0.25">
      <c r="A92" s="69" t="s">
        <v>18</v>
      </c>
      <c r="B92" s="79">
        <f>SUM(C92:F92)</f>
        <v>0</v>
      </c>
      <c r="C92" s="78"/>
      <c r="D92" s="78"/>
      <c r="E92" s="78"/>
      <c r="F92" s="78"/>
    </row>
    <row r="93" spans="1:6" ht="15.75" x14ac:dyDescent="0.25">
      <c r="A93" s="69" t="s">
        <v>19</v>
      </c>
      <c r="B93" s="79">
        <f>SUM(C93:F93)</f>
        <v>0</v>
      </c>
      <c r="C93" s="78"/>
      <c r="D93" s="78"/>
      <c r="E93" s="78"/>
      <c r="F93" s="78"/>
    </row>
    <row r="94" spans="1:6" ht="62.25" customHeight="1" x14ac:dyDescent="0.25">
      <c r="A94" s="73" t="s">
        <v>79</v>
      </c>
      <c r="B94" s="74"/>
      <c r="C94" s="74"/>
      <c r="D94" s="74"/>
      <c r="E94" s="74"/>
      <c r="F94" s="75"/>
    </row>
    <row r="95" spans="1:6" ht="15.75" x14ac:dyDescent="0.25">
      <c r="A95" s="69" t="s">
        <v>18</v>
      </c>
      <c r="B95" s="76">
        <f>SUM(C95:F95)</f>
        <v>19120.24382</v>
      </c>
      <c r="C95" s="77">
        <v>17000</v>
      </c>
      <c r="D95" s="77">
        <v>2101.1235799999999</v>
      </c>
      <c r="E95" s="77">
        <v>19.120239999999999</v>
      </c>
      <c r="F95" s="78"/>
    </row>
    <row r="96" spans="1:6" ht="15.75" x14ac:dyDescent="0.25">
      <c r="A96" s="69" t="s">
        <v>19</v>
      </c>
      <c r="B96" s="76">
        <f>SUM(C96:F96)</f>
        <v>19120.24382</v>
      </c>
      <c r="C96" s="77">
        <v>17000</v>
      </c>
      <c r="D96" s="77">
        <v>2101.1235799999999</v>
      </c>
      <c r="E96" s="77">
        <v>19.120239999999999</v>
      </c>
      <c r="F96" s="78"/>
    </row>
    <row r="97" spans="1:6" ht="60.75" customHeight="1" x14ac:dyDescent="0.25">
      <c r="A97" s="73" t="s">
        <v>80</v>
      </c>
      <c r="B97" s="74"/>
      <c r="C97" s="74"/>
      <c r="D97" s="74"/>
      <c r="E97" s="74"/>
      <c r="F97" s="75"/>
    </row>
    <row r="98" spans="1:6" ht="15.75" x14ac:dyDescent="0.25">
      <c r="A98" s="69" t="s">
        <v>18</v>
      </c>
      <c r="B98" s="80">
        <f>SUM(C98:F98)</f>
        <v>0</v>
      </c>
      <c r="C98" s="81"/>
      <c r="D98" s="81"/>
      <c r="E98" s="81"/>
      <c r="F98" s="78"/>
    </row>
    <row r="99" spans="1:6" ht="15.75" x14ac:dyDescent="0.25">
      <c r="A99" s="69" t="s">
        <v>19</v>
      </c>
      <c r="B99" s="80">
        <f>SUM(C99:F99)</f>
        <v>0</v>
      </c>
      <c r="C99" s="81"/>
      <c r="D99" s="81"/>
      <c r="E99" s="81"/>
      <c r="F99" s="78"/>
    </row>
    <row r="100" spans="1:6" ht="37.5" customHeight="1" x14ac:dyDescent="0.25">
      <c r="A100" s="73" t="s">
        <v>81</v>
      </c>
      <c r="B100" s="74"/>
      <c r="C100" s="74"/>
      <c r="D100" s="74"/>
      <c r="E100" s="74"/>
      <c r="F100" s="75"/>
    </row>
    <row r="101" spans="1:6" ht="15.75" x14ac:dyDescent="0.25">
      <c r="A101" s="69" t="s">
        <v>18</v>
      </c>
      <c r="B101" s="79">
        <f>SUM(C101:F101)</f>
        <v>0</v>
      </c>
      <c r="C101" s="78"/>
      <c r="D101" s="78"/>
      <c r="E101" s="78"/>
      <c r="F101" s="78"/>
    </row>
    <row r="102" spans="1:6" ht="15.75" x14ac:dyDescent="0.25">
      <c r="A102" s="69" t="s">
        <v>19</v>
      </c>
      <c r="B102" s="79">
        <f>SUM(C102:F102)</f>
        <v>0</v>
      </c>
      <c r="C102" s="78"/>
      <c r="D102" s="78"/>
      <c r="E102" s="78"/>
      <c r="F102" s="78"/>
    </row>
    <row r="103" spans="1:6" ht="42.75" customHeight="1" x14ac:dyDescent="0.25">
      <c r="A103" s="73" t="s">
        <v>82</v>
      </c>
      <c r="B103" s="74"/>
      <c r="C103" s="74"/>
      <c r="D103" s="74"/>
      <c r="E103" s="74"/>
      <c r="F103" s="75"/>
    </row>
    <row r="104" spans="1:6" ht="15.75" x14ac:dyDescent="0.25">
      <c r="A104" s="69" t="s">
        <v>18</v>
      </c>
      <c r="B104" s="79">
        <f>SUM(C104:F104)</f>
        <v>0</v>
      </c>
      <c r="C104" s="78"/>
      <c r="D104" s="78"/>
      <c r="E104" s="78"/>
      <c r="F104" s="78"/>
    </row>
    <row r="105" spans="1:6" ht="15.75" x14ac:dyDescent="0.25">
      <c r="A105" s="69" t="s">
        <v>19</v>
      </c>
      <c r="B105" s="79">
        <f>SUM(C105:F105)</f>
        <v>0</v>
      </c>
      <c r="C105" s="78"/>
      <c r="D105" s="78"/>
      <c r="E105" s="78"/>
      <c r="F105" s="78"/>
    </row>
    <row r="106" spans="1:6" ht="42" customHeight="1" x14ac:dyDescent="0.25">
      <c r="A106" s="73" t="s">
        <v>83</v>
      </c>
      <c r="B106" s="74"/>
      <c r="C106" s="74"/>
      <c r="D106" s="74"/>
      <c r="E106" s="74"/>
      <c r="F106" s="75"/>
    </row>
    <row r="107" spans="1:6" ht="15.75" x14ac:dyDescent="0.25">
      <c r="A107" s="69" t="s">
        <v>18</v>
      </c>
      <c r="B107" s="79">
        <f>SUM(C107:F107)</f>
        <v>0</v>
      </c>
      <c r="C107" s="78"/>
      <c r="D107" s="78"/>
      <c r="E107" s="78"/>
      <c r="F107" s="78"/>
    </row>
    <row r="108" spans="1:6" ht="15.75" x14ac:dyDescent="0.25">
      <c r="A108" s="69" t="s">
        <v>19</v>
      </c>
      <c r="B108" s="79">
        <f>SUM(C108:F108)</f>
        <v>0</v>
      </c>
      <c r="C108" s="78"/>
      <c r="D108" s="78"/>
      <c r="E108" s="78"/>
      <c r="F108" s="78"/>
    </row>
    <row r="109" spans="1:6" ht="44.25" customHeight="1" x14ac:dyDescent="0.25">
      <c r="A109" s="73" t="s">
        <v>179</v>
      </c>
      <c r="B109" s="74"/>
      <c r="C109" s="74"/>
      <c r="D109" s="74"/>
      <c r="E109" s="74"/>
      <c r="F109" s="75"/>
    </row>
    <row r="110" spans="1:6" ht="15.75" x14ac:dyDescent="0.25">
      <c r="A110" s="69" t="s">
        <v>18</v>
      </c>
      <c r="B110" s="79">
        <f>SUM(C110:F110)</f>
        <v>0</v>
      </c>
      <c r="C110" s="78"/>
      <c r="D110" s="78"/>
      <c r="E110" s="78"/>
      <c r="F110" s="78"/>
    </row>
    <row r="111" spans="1:6" ht="15.75" x14ac:dyDescent="0.25">
      <c r="A111" s="69" t="s">
        <v>19</v>
      </c>
      <c r="B111" s="79">
        <f>SUM(C111:F111)</f>
        <v>0</v>
      </c>
      <c r="C111" s="78"/>
      <c r="D111" s="78"/>
      <c r="E111" s="78"/>
      <c r="F111" s="78"/>
    </row>
    <row r="112" spans="1:6" ht="34.5" customHeight="1" x14ac:dyDescent="0.25">
      <c r="A112" s="73" t="s">
        <v>84</v>
      </c>
      <c r="B112" s="74"/>
      <c r="C112" s="74"/>
      <c r="D112" s="74"/>
      <c r="E112" s="74"/>
      <c r="F112" s="75"/>
    </row>
    <row r="113" spans="1:6" ht="15.75" x14ac:dyDescent="0.25">
      <c r="A113" s="69" t="s">
        <v>18</v>
      </c>
      <c r="B113" s="79">
        <f>SUM(C113:F113)</f>
        <v>0</v>
      </c>
      <c r="C113" s="78"/>
      <c r="D113" s="78"/>
      <c r="E113" s="78"/>
      <c r="F113" s="78"/>
    </row>
    <row r="114" spans="1:6" ht="15.75" x14ac:dyDescent="0.25">
      <c r="A114" s="69" t="s">
        <v>19</v>
      </c>
      <c r="B114" s="79">
        <f>SUM(C114:F114)</f>
        <v>0</v>
      </c>
      <c r="C114" s="78"/>
      <c r="D114" s="78"/>
      <c r="E114" s="78"/>
      <c r="F114" s="78"/>
    </row>
    <row r="115" spans="1:6" ht="33.75" customHeight="1" x14ac:dyDescent="0.25">
      <c r="A115" s="73" t="s">
        <v>85</v>
      </c>
      <c r="B115" s="74"/>
      <c r="C115" s="74"/>
      <c r="D115" s="74"/>
      <c r="E115" s="74"/>
      <c r="F115" s="75"/>
    </row>
    <row r="116" spans="1:6" ht="15.75" x14ac:dyDescent="0.25">
      <c r="A116" s="69" t="s">
        <v>18</v>
      </c>
      <c r="B116" s="79">
        <f>SUM(C116:F116)</f>
        <v>0</v>
      </c>
      <c r="C116" s="78"/>
      <c r="D116" s="78"/>
      <c r="E116" s="78"/>
      <c r="F116" s="78"/>
    </row>
    <row r="117" spans="1:6" ht="15.75" x14ac:dyDescent="0.25">
      <c r="A117" s="69" t="s">
        <v>19</v>
      </c>
      <c r="B117" s="79">
        <f>SUM(C117:F117)</f>
        <v>0</v>
      </c>
      <c r="C117" s="78"/>
      <c r="D117" s="78"/>
      <c r="E117" s="78"/>
      <c r="F117" s="78"/>
    </row>
    <row r="118" spans="1:6" ht="28.5" customHeight="1" x14ac:dyDescent="0.25">
      <c r="A118" s="73" t="s">
        <v>86</v>
      </c>
      <c r="B118" s="74"/>
      <c r="C118" s="74"/>
      <c r="D118" s="74"/>
      <c r="E118" s="74"/>
      <c r="F118" s="75"/>
    </row>
    <row r="119" spans="1:6" ht="15.75" x14ac:dyDescent="0.25">
      <c r="A119" s="69" t="s">
        <v>18</v>
      </c>
      <c r="B119" s="79">
        <f>SUM(C119:F119)</f>
        <v>0</v>
      </c>
      <c r="C119" s="78"/>
      <c r="D119" s="78"/>
      <c r="E119" s="78"/>
      <c r="F119" s="78"/>
    </row>
    <row r="120" spans="1:6" ht="15.75" x14ac:dyDescent="0.25">
      <c r="A120" s="69" t="s">
        <v>19</v>
      </c>
      <c r="B120" s="79">
        <f>SUM(C120:F120)</f>
        <v>0</v>
      </c>
      <c r="C120" s="78"/>
      <c r="D120" s="78"/>
      <c r="E120" s="78"/>
      <c r="F120" s="78"/>
    </row>
    <row r="121" spans="1:6" ht="33" customHeight="1" x14ac:dyDescent="0.25">
      <c r="A121" s="73" t="s">
        <v>87</v>
      </c>
      <c r="B121" s="74"/>
      <c r="C121" s="74"/>
      <c r="D121" s="74"/>
      <c r="E121" s="74"/>
      <c r="F121" s="75"/>
    </row>
    <row r="122" spans="1:6" ht="15.75" x14ac:dyDescent="0.25">
      <c r="A122" s="69" t="s">
        <v>18</v>
      </c>
      <c r="B122" s="79">
        <f>SUM(C122:F122)</f>
        <v>0</v>
      </c>
      <c r="C122" s="78"/>
      <c r="D122" s="78"/>
      <c r="E122" s="78"/>
      <c r="F122" s="78"/>
    </row>
    <row r="123" spans="1:6" ht="15.75" x14ac:dyDescent="0.25">
      <c r="A123" s="69" t="s">
        <v>19</v>
      </c>
      <c r="B123" s="79">
        <f>SUM(C123:F123)</f>
        <v>0</v>
      </c>
      <c r="C123" s="78"/>
      <c r="D123" s="78"/>
      <c r="E123" s="78"/>
      <c r="F123" s="78"/>
    </row>
    <row r="124" spans="1:6" ht="30" customHeight="1" x14ac:dyDescent="0.25">
      <c r="A124" s="73" t="s">
        <v>88</v>
      </c>
      <c r="B124" s="74"/>
      <c r="C124" s="74"/>
      <c r="D124" s="74"/>
      <c r="E124" s="74"/>
      <c r="F124" s="75"/>
    </row>
    <row r="125" spans="1:6" ht="15.75" x14ac:dyDescent="0.25">
      <c r="A125" s="69" t="s">
        <v>18</v>
      </c>
      <c r="B125" s="76">
        <f>SUM(C125:F125)</f>
        <v>0</v>
      </c>
      <c r="C125" s="77"/>
      <c r="D125" s="77"/>
      <c r="E125" s="78"/>
      <c r="F125" s="78"/>
    </row>
    <row r="126" spans="1:6" ht="15.75" x14ac:dyDescent="0.25">
      <c r="A126" s="69" t="s">
        <v>19</v>
      </c>
      <c r="B126" s="76">
        <f>SUM(C126:F126)</f>
        <v>0</v>
      </c>
      <c r="C126" s="77"/>
      <c r="D126" s="77"/>
      <c r="E126" s="78"/>
      <c r="F126" s="78"/>
    </row>
    <row r="127" spans="1:6" ht="78.75" customHeight="1" x14ac:dyDescent="0.25">
      <c r="A127" s="73" t="s">
        <v>89</v>
      </c>
      <c r="B127" s="74">
        <f>SUM(B128:B129)</f>
        <v>0</v>
      </c>
      <c r="C127" s="74">
        <f>SUM(C128:C129)</f>
        <v>0</v>
      </c>
      <c r="D127" s="74">
        <f>SUM(D128:D129)</f>
        <v>0</v>
      </c>
      <c r="E127" s="74">
        <f>SUM(E128:E129)</f>
        <v>0</v>
      </c>
      <c r="F127" s="75">
        <f>SUM(F128:F129)</f>
        <v>0</v>
      </c>
    </row>
    <row r="128" spans="1:6" ht="15.75" x14ac:dyDescent="0.25">
      <c r="A128" s="69" t="s">
        <v>18</v>
      </c>
      <c r="B128" s="76">
        <f>SUM(C128:F128)</f>
        <v>0</v>
      </c>
      <c r="C128" s="77"/>
      <c r="D128" s="77"/>
      <c r="E128" s="78"/>
      <c r="F128" s="78"/>
    </row>
    <row r="129" spans="1:6" ht="15.75" x14ac:dyDescent="0.25">
      <c r="A129" s="69" t="s">
        <v>19</v>
      </c>
      <c r="B129" s="76">
        <f>SUM(C129:F129)</f>
        <v>0</v>
      </c>
      <c r="C129" s="77"/>
      <c r="D129" s="77"/>
      <c r="E129" s="78"/>
      <c r="F129" s="78"/>
    </row>
    <row r="130" spans="1:6" ht="45.75" customHeight="1" x14ac:dyDescent="0.25">
      <c r="A130" s="73" t="s">
        <v>90</v>
      </c>
      <c r="B130" s="74">
        <f>SUM(B131:B132)</f>
        <v>0</v>
      </c>
      <c r="C130" s="74">
        <f>SUM(C131:C132)</f>
        <v>0</v>
      </c>
      <c r="D130" s="74">
        <f>SUM(D131:D132)</f>
        <v>0</v>
      </c>
      <c r="E130" s="74">
        <f>SUM(E131:E132)</f>
        <v>0</v>
      </c>
      <c r="F130" s="75">
        <f>SUM(F131:F132)</f>
        <v>0</v>
      </c>
    </row>
    <row r="131" spans="1:6" ht="15.75" x14ac:dyDescent="0.25">
      <c r="A131" s="69" t="s">
        <v>18</v>
      </c>
      <c r="B131" s="76">
        <f>SUM(C131:F131)</f>
        <v>0</v>
      </c>
      <c r="C131" s="77"/>
      <c r="D131" s="77"/>
      <c r="E131" s="78"/>
      <c r="F131" s="78"/>
    </row>
    <row r="132" spans="1:6" ht="15.75" x14ac:dyDescent="0.25">
      <c r="A132" s="69" t="s">
        <v>19</v>
      </c>
      <c r="B132" s="76">
        <f>SUM(C132:F132)</f>
        <v>0</v>
      </c>
      <c r="C132" s="77"/>
      <c r="D132" s="77"/>
      <c r="E132" s="78"/>
      <c r="F132" s="78"/>
    </row>
    <row r="133" spans="1:6" ht="42.75" customHeight="1" x14ac:dyDescent="0.25">
      <c r="A133" s="73" t="s">
        <v>180</v>
      </c>
      <c r="B133" s="74">
        <f>SUM(B134:B135)</f>
        <v>0</v>
      </c>
      <c r="C133" s="74">
        <f>SUM(C134:C135)</f>
        <v>0</v>
      </c>
      <c r="D133" s="74">
        <f>SUM(D134:D135)</f>
        <v>0</v>
      </c>
      <c r="E133" s="74">
        <f>SUM(E134:E135)</f>
        <v>0</v>
      </c>
      <c r="F133" s="75">
        <f>SUM(F134:F135)</f>
        <v>0</v>
      </c>
    </row>
    <row r="134" spans="1:6" ht="15.75" x14ac:dyDescent="0.25">
      <c r="A134" s="69" t="s">
        <v>18</v>
      </c>
      <c r="B134" s="79">
        <f>SUM(C134:F134)</f>
        <v>0</v>
      </c>
      <c r="C134" s="78">
        <f t="shared" ref="C134:F135" si="5">C137+C140</f>
        <v>0</v>
      </c>
      <c r="D134" s="78">
        <f t="shared" si="5"/>
        <v>0</v>
      </c>
      <c r="E134" s="78">
        <f t="shared" si="5"/>
        <v>0</v>
      </c>
      <c r="F134" s="78">
        <f t="shared" si="5"/>
        <v>0</v>
      </c>
    </row>
    <row r="135" spans="1:6" ht="15.75" x14ac:dyDescent="0.25">
      <c r="A135" s="69" t="s">
        <v>19</v>
      </c>
      <c r="B135" s="79">
        <f>SUM(C135:F135)</f>
        <v>0</v>
      </c>
      <c r="C135" s="78">
        <f t="shared" si="5"/>
        <v>0</v>
      </c>
      <c r="D135" s="78">
        <f t="shared" si="5"/>
        <v>0</v>
      </c>
      <c r="E135" s="78">
        <f t="shared" si="5"/>
        <v>0</v>
      </c>
      <c r="F135" s="78">
        <f t="shared" si="5"/>
        <v>0</v>
      </c>
    </row>
    <row r="136" spans="1:6" ht="30" customHeight="1" x14ac:dyDescent="0.25">
      <c r="A136" s="73" t="s">
        <v>181</v>
      </c>
      <c r="B136" s="74">
        <f>SUM(B137:B138)</f>
        <v>0</v>
      </c>
      <c r="C136" s="74">
        <f>SUM(C137:C138)</f>
        <v>0</v>
      </c>
      <c r="D136" s="74">
        <f>SUM(D137:D138)</f>
        <v>0</v>
      </c>
      <c r="E136" s="74">
        <f>SUM(E137:E138)</f>
        <v>0</v>
      </c>
      <c r="F136" s="75">
        <f>SUM(F137:F138)</f>
        <v>0</v>
      </c>
    </row>
    <row r="137" spans="1:6" ht="15.75" x14ac:dyDescent="0.25">
      <c r="A137" s="69" t="s">
        <v>18</v>
      </c>
      <c r="B137" s="79">
        <f>SUM(C137:F137)</f>
        <v>0</v>
      </c>
      <c r="C137" s="78"/>
      <c r="D137" s="78"/>
      <c r="E137" s="78"/>
      <c r="F137" s="78"/>
    </row>
    <row r="138" spans="1:6" ht="15.75" x14ac:dyDescent="0.25">
      <c r="A138" s="69" t="s">
        <v>19</v>
      </c>
      <c r="B138" s="79">
        <f>SUM(C138:F138)</f>
        <v>0</v>
      </c>
      <c r="C138" s="78"/>
      <c r="D138" s="78"/>
      <c r="E138" s="78"/>
      <c r="F138" s="78"/>
    </row>
    <row r="139" spans="1:6" ht="42.75" customHeight="1" x14ac:dyDescent="0.25">
      <c r="A139" s="73" t="s">
        <v>91</v>
      </c>
      <c r="B139" s="74"/>
      <c r="C139" s="74"/>
      <c r="D139" s="74"/>
      <c r="E139" s="74"/>
      <c r="F139" s="75"/>
    </row>
    <row r="140" spans="1:6" ht="15.75" x14ac:dyDescent="0.25">
      <c r="A140" s="69" t="s">
        <v>18</v>
      </c>
      <c r="B140" s="79">
        <f>SUM(C140:F140)</f>
        <v>0</v>
      </c>
      <c r="C140" s="78"/>
      <c r="D140" s="78"/>
      <c r="E140" s="78"/>
      <c r="F140" s="78"/>
    </row>
    <row r="141" spans="1:6" ht="15.75" x14ac:dyDescent="0.25">
      <c r="A141" s="69" t="s">
        <v>19</v>
      </c>
      <c r="B141" s="79">
        <f>SUM(C141:F141)</f>
        <v>0</v>
      </c>
      <c r="C141" s="78"/>
      <c r="D141" s="78"/>
      <c r="E141" s="78"/>
      <c r="F141" s="78"/>
    </row>
    <row r="142" spans="1:6" ht="45" customHeight="1" x14ac:dyDescent="0.25">
      <c r="A142" s="73" t="s">
        <v>92</v>
      </c>
      <c r="B142" s="74"/>
      <c r="C142" s="74"/>
      <c r="D142" s="74"/>
      <c r="E142" s="74"/>
      <c r="F142" s="75"/>
    </row>
    <row r="143" spans="1:6" ht="15.75" x14ac:dyDescent="0.25">
      <c r="A143" s="69" t="s">
        <v>18</v>
      </c>
      <c r="B143" s="76">
        <f>SUM(C143:F143)</f>
        <v>200705.74218</v>
      </c>
      <c r="C143" s="77">
        <f t="shared" ref="C143:F144" si="6">C146+C149+C152+C155+C158+C161+C164+C167+C170+C176+C179+C182+C185+C188+C191+C194+C197+C200+C203+C206+C209+C212+C215</f>
        <v>140282.52147000001</v>
      </c>
      <c r="D143" s="77">
        <f t="shared" si="6"/>
        <v>50450.31364</v>
      </c>
      <c r="E143" s="77">
        <f>E155+E167+E179+E185+E200+E212+E215</f>
        <v>9972.9070699999993</v>
      </c>
      <c r="F143" s="78">
        <f t="shared" si="6"/>
        <v>0</v>
      </c>
    </row>
    <row r="144" spans="1:6" ht="15.75" x14ac:dyDescent="0.25">
      <c r="A144" s="69" t="s">
        <v>19</v>
      </c>
      <c r="B144" s="76">
        <f>SUM(C144:F144)</f>
        <v>189096.67312999998</v>
      </c>
      <c r="C144" s="77">
        <f t="shared" si="6"/>
        <v>140282.52147000001</v>
      </c>
      <c r="D144" s="77">
        <f t="shared" si="6"/>
        <v>43160.457659999993</v>
      </c>
      <c r="E144" s="77">
        <f t="shared" si="6"/>
        <v>5653.6940000000004</v>
      </c>
      <c r="F144" s="78">
        <f t="shared" si="6"/>
        <v>0</v>
      </c>
    </row>
    <row r="145" spans="1:6" ht="84" customHeight="1" x14ac:dyDescent="0.25">
      <c r="A145" s="73" t="s">
        <v>93</v>
      </c>
      <c r="B145" s="74"/>
      <c r="C145" s="74"/>
      <c r="D145" s="74"/>
      <c r="E145" s="74"/>
      <c r="F145" s="75"/>
    </row>
    <row r="146" spans="1:6" ht="15.75" x14ac:dyDescent="0.25">
      <c r="A146" s="69" t="s">
        <v>18</v>
      </c>
      <c r="B146" s="76">
        <f t="shared" ref="B146:B183" si="7">SUM(C146:F146)</f>
        <v>0</v>
      </c>
      <c r="C146" s="77"/>
      <c r="D146" s="77"/>
      <c r="E146" s="77"/>
      <c r="F146" s="78"/>
    </row>
    <row r="147" spans="1:6" ht="15.75" x14ac:dyDescent="0.25">
      <c r="A147" s="69" t="s">
        <v>19</v>
      </c>
      <c r="B147" s="76">
        <f t="shared" si="7"/>
        <v>0</v>
      </c>
      <c r="C147" s="77"/>
      <c r="D147" s="77"/>
      <c r="E147" s="77"/>
      <c r="F147" s="78"/>
    </row>
    <row r="148" spans="1:6" ht="48" customHeight="1" x14ac:dyDescent="0.25">
      <c r="A148" s="65" t="s">
        <v>182</v>
      </c>
      <c r="B148" s="66"/>
      <c r="C148" s="66"/>
      <c r="D148" s="66"/>
      <c r="E148" s="66"/>
      <c r="F148" s="67"/>
    </row>
    <row r="149" spans="1:6" ht="15.75" x14ac:dyDescent="0.25">
      <c r="A149" s="69" t="s">
        <v>18</v>
      </c>
      <c r="B149" s="76">
        <f t="shared" si="7"/>
        <v>0</v>
      </c>
      <c r="C149" s="77"/>
      <c r="D149" s="77"/>
      <c r="E149" s="77"/>
      <c r="F149" s="78"/>
    </row>
    <row r="150" spans="1:6" ht="15.75" x14ac:dyDescent="0.25">
      <c r="A150" s="69" t="s">
        <v>19</v>
      </c>
      <c r="B150" s="79">
        <f t="shared" si="7"/>
        <v>0</v>
      </c>
      <c r="C150" s="78"/>
      <c r="D150" s="78"/>
      <c r="E150" s="78"/>
      <c r="F150" s="78"/>
    </row>
    <row r="151" spans="1:6" ht="45" customHeight="1" x14ac:dyDescent="0.25">
      <c r="A151" s="73" t="s">
        <v>94</v>
      </c>
      <c r="B151" s="74"/>
      <c r="C151" s="74"/>
      <c r="D151" s="74"/>
      <c r="E151" s="74"/>
      <c r="F151" s="75"/>
    </row>
    <row r="152" spans="1:6" ht="15.75" x14ac:dyDescent="0.25">
      <c r="A152" s="69" t="s">
        <v>18</v>
      </c>
      <c r="B152" s="76">
        <f t="shared" si="7"/>
        <v>0</v>
      </c>
      <c r="C152" s="77"/>
      <c r="D152" s="77"/>
      <c r="E152" s="77"/>
      <c r="F152" s="78"/>
    </row>
    <row r="153" spans="1:6" ht="15.75" x14ac:dyDescent="0.25">
      <c r="A153" s="69" t="s">
        <v>19</v>
      </c>
      <c r="B153" s="76">
        <f t="shared" si="7"/>
        <v>0</v>
      </c>
      <c r="C153" s="77"/>
      <c r="D153" s="77"/>
      <c r="E153" s="77"/>
      <c r="F153" s="78"/>
    </row>
    <row r="154" spans="1:6" ht="36.75" customHeight="1" x14ac:dyDescent="0.25">
      <c r="A154" s="73" t="s">
        <v>95</v>
      </c>
      <c r="B154" s="74"/>
      <c r="C154" s="74"/>
      <c r="D154" s="74"/>
      <c r="E154" s="74"/>
      <c r="F154" s="75"/>
    </row>
    <row r="155" spans="1:6" ht="15.75" x14ac:dyDescent="0.25">
      <c r="A155" s="69" t="s">
        <v>18</v>
      </c>
      <c r="B155" s="76">
        <f t="shared" si="7"/>
        <v>3185.4361899999999</v>
      </c>
      <c r="C155" s="77"/>
      <c r="D155" s="77"/>
      <c r="E155" s="77">
        <v>3185.4361899999999</v>
      </c>
      <c r="F155" s="78"/>
    </row>
    <row r="156" spans="1:6" ht="15.75" x14ac:dyDescent="0.25">
      <c r="A156" s="69" t="s">
        <v>19</v>
      </c>
      <c r="B156" s="76">
        <f t="shared" si="7"/>
        <v>3185.4361899999999</v>
      </c>
      <c r="C156" s="77"/>
      <c r="D156" s="77"/>
      <c r="E156" s="77">
        <v>3185.4361899999999</v>
      </c>
      <c r="F156" s="78"/>
    </row>
    <row r="157" spans="1:6" ht="64.5" customHeight="1" x14ac:dyDescent="0.25">
      <c r="A157" s="65" t="s">
        <v>183</v>
      </c>
      <c r="B157" s="66"/>
      <c r="C157" s="66"/>
      <c r="D157" s="66"/>
      <c r="E157" s="66"/>
      <c r="F157" s="67"/>
    </row>
    <row r="158" spans="1:6" ht="15.75" x14ac:dyDescent="0.25">
      <c r="A158" s="69" t="s">
        <v>18</v>
      </c>
      <c r="B158" s="76">
        <f t="shared" si="7"/>
        <v>0</v>
      </c>
      <c r="C158" s="77"/>
      <c r="D158" s="77"/>
      <c r="E158" s="77"/>
      <c r="F158" s="78"/>
    </row>
    <row r="159" spans="1:6" ht="15.75" x14ac:dyDescent="0.25">
      <c r="A159" s="69" t="s">
        <v>19</v>
      </c>
      <c r="B159" s="76">
        <f t="shared" si="7"/>
        <v>0</v>
      </c>
      <c r="C159" s="77"/>
      <c r="D159" s="77"/>
      <c r="E159" s="77"/>
      <c r="F159" s="78"/>
    </row>
    <row r="160" spans="1:6" ht="48" customHeight="1" x14ac:dyDescent="0.25">
      <c r="A160" s="73" t="s">
        <v>96</v>
      </c>
      <c r="B160" s="74"/>
      <c r="C160" s="74"/>
      <c r="D160" s="74"/>
      <c r="E160" s="74"/>
      <c r="F160" s="75"/>
    </row>
    <row r="161" spans="1:6" ht="15.75" x14ac:dyDescent="0.25">
      <c r="A161" s="69" t="s">
        <v>18</v>
      </c>
      <c r="B161" s="76">
        <f t="shared" si="7"/>
        <v>0</v>
      </c>
      <c r="C161" s="77"/>
      <c r="D161" s="77"/>
      <c r="E161" s="77"/>
      <c r="F161" s="78"/>
    </row>
    <row r="162" spans="1:6" ht="15.75" x14ac:dyDescent="0.25">
      <c r="A162" s="69" t="s">
        <v>19</v>
      </c>
      <c r="B162" s="76">
        <f t="shared" si="7"/>
        <v>0</v>
      </c>
      <c r="C162" s="77"/>
      <c r="D162" s="77"/>
      <c r="E162" s="77"/>
      <c r="F162" s="78"/>
    </row>
    <row r="163" spans="1:6" ht="72.75" customHeight="1" x14ac:dyDescent="0.25">
      <c r="A163" s="73" t="s">
        <v>97</v>
      </c>
      <c r="B163" s="74"/>
      <c r="C163" s="74"/>
      <c r="D163" s="74"/>
      <c r="E163" s="74"/>
      <c r="F163" s="75"/>
    </row>
    <row r="164" spans="1:6" ht="15.75" x14ac:dyDescent="0.25">
      <c r="A164" s="69" t="s">
        <v>18</v>
      </c>
      <c r="B164" s="76">
        <f t="shared" si="7"/>
        <v>0</v>
      </c>
      <c r="C164" s="77"/>
      <c r="D164" s="77"/>
      <c r="E164" s="77"/>
      <c r="F164" s="78"/>
    </row>
    <row r="165" spans="1:6" ht="15.75" x14ac:dyDescent="0.25">
      <c r="A165" s="69" t="s">
        <v>19</v>
      </c>
      <c r="B165" s="76">
        <f t="shared" si="7"/>
        <v>0</v>
      </c>
      <c r="C165" s="77"/>
      <c r="D165" s="77"/>
      <c r="E165" s="77"/>
      <c r="F165" s="78"/>
    </row>
    <row r="166" spans="1:6" ht="76.5" customHeight="1" x14ac:dyDescent="0.25">
      <c r="A166" s="73" t="s">
        <v>98</v>
      </c>
      <c r="B166" s="74"/>
      <c r="C166" s="74"/>
      <c r="D166" s="74"/>
      <c r="E166" s="74"/>
      <c r="F166" s="75"/>
    </row>
    <row r="167" spans="1:6" ht="15.75" x14ac:dyDescent="0.25">
      <c r="A167" s="69" t="s">
        <v>18</v>
      </c>
      <c r="B167" s="76">
        <f t="shared" si="7"/>
        <v>48535.157209999998</v>
      </c>
      <c r="C167" s="77">
        <v>28737.57188</v>
      </c>
      <c r="D167" s="77">
        <v>19749.050169999999</v>
      </c>
      <c r="E167" s="77">
        <v>48.535159999999998</v>
      </c>
      <c r="F167" s="78"/>
    </row>
    <row r="168" spans="1:6" ht="15.75" x14ac:dyDescent="0.25">
      <c r="A168" s="69" t="s">
        <v>19</v>
      </c>
      <c r="B168" s="76">
        <f t="shared" si="7"/>
        <v>47722.088360000002</v>
      </c>
      <c r="C168" s="77">
        <v>28737.57188</v>
      </c>
      <c r="D168" s="77">
        <f>19749.05017-812.25578</f>
        <v>18936.794389999999</v>
      </c>
      <c r="E168" s="77">
        <f>48.53516-0.81307</f>
        <v>47.722089999999994</v>
      </c>
      <c r="F168" s="78"/>
    </row>
    <row r="169" spans="1:6" ht="30" customHeight="1" x14ac:dyDescent="0.25">
      <c r="A169" s="73" t="s">
        <v>99</v>
      </c>
      <c r="B169" s="74"/>
      <c r="C169" s="74"/>
      <c r="D169" s="74"/>
      <c r="E169" s="74"/>
      <c r="F169" s="75"/>
    </row>
    <row r="170" spans="1:6" ht="15.75" x14ac:dyDescent="0.25">
      <c r="A170" s="69" t="s">
        <v>18</v>
      </c>
      <c r="B170" s="79">
        <f t="shared" si="7"/>
        <v>0</v>
      </c>
      <c r="C170" s="78"/>
      <c r="D170" s="78">
        <v>0</v>
      </c>
      <c r="E170" s="78"/>
      <c r="F170" s="78">
        <v>0</v>
      </c>
    </row>
    <row r="171" spans="1:6" ht="15.75" x14ac:dyDescent="0.25">
      <c r="A171" s="69" t="s">
        <v>19</v>
      </c>
      <c r="B171" s="79">
        <f t="shared" si="7"/>
        <v>0</v>
      </c>
      <c r="C171" s="78"/>
      <c r="D171" s="78"/>
      <c r="E171" s="78"/>
      <c r="F171" s="78"/>
    </row>
    <row r="172" spans="1:6" ht="60" customHeight="1" x14ac:dyDescent="0.25">
      <c r="A172" s="73" t="s">
        <v>100</v>
      </c>
      <c r="B172" s="74"/>
      <c r="C172" s="74"/>
      <c r="D172" s="74"/>
      <c r="E172" s="74"/>
      <c r="F172" s="75"/>
    </row>
    <row r="173" spans="1:6" ht="20.25" customHeight="1" x14ac:dyDescent="0.25">
      <c r="A173" s="69" t="s">
        <v>18</v>
      </c>
      <c r="B173" s="76">
        <f>SUM(C173:F173)</f>
        <v>0</v>
      </c>
      <c r="C173" s="77"/>
      <c r="D173" s="77"/>
      <c r="E173" s="77">
        <v>0</v>
      </c>
      <c r="F173" s="78"/>
    </row>
    <row r="174" spans="1:6" ht="19.5" customHeight="1" x14ac:dyDescent="0.25">
      <c r="A174" s="69" t="s">
        <v>19</v>
      </c>
      <c r="B174" s="76">
        <f>SUM(C174:F174)</f>
        <v>0</v>
      </c>
      <c r="C174" s="77"/>
      <c r="D174" s="77"/>
      <c r="E174" s="77">
        <v>0</v>
      </c>
      <c r="F174" s="78"/>
    </row>
    <row r="175" spans="1:6" ht="30.75" customHeight="1" x14ac:dyDescent="0.25">
      <c r="A175" s="73" t="s">
        <v>101</v>
      </c>
      <c r="B175" s="74"/>
      <c r="C175" s="74"/>
      <c r="D175" s="74"/>
      <c r="E175" s="74"/>
      <c r="F175" s="75"/>
    </row>
    <row r="176" spans="1:6" ht="15.75" x14ac:dyDescent="0.25">
      <c r="A176" s="69" t="s">
        <v>18</v>
      </c>
      <c r="B176" s="76">
        <f t="shared" si="7"/>
        <v>0</v>
      </c>
      <c r="C176" s="77"/>
      <c r="D176" s="77"/>
      <c r="E176" s="77"/>
      <c r="F176" s="78"/>
    </row>
    <row r="177" spans="1:6" ht="15.75" x14ac:dyDescent="0.25">
      <c r="A177" s="69" t="s">
        <v>19</v>
      </c>
      <c r="B177" s="76">
        <f t="shared" si="7"/>
        <v>0</v>
      </c>
      <c r="C177" s="77"/>
      <c r="D177" s="77"/>
      <c r="E177" s="77"/>
      <c r="F177" s="78"/>
    </row>
    <row r="178" spans="1:6" ht="81.75" customHeight="1" x14ac:dyDescent="0.25">
      <c r="A178" s="73" t="s">
        <v>102</v>
      </c>
      <c r="B178" s="74"/>
      <c r="C178" s="74"/>
      <c r="D178" s="74"/>
      <c r="E178" s="74"/>
      <c r="F178" s="75"/>
    </row>
    <row r="179" spans="1:6" ht="15.75" x14ac:dyDescent="0.25">
      <c r="A179" s="69" t="s">
        <v>18</v>
      </c>
      <c r="B179" s="76">
        <f>SUM(C179:F179)</f>
        <v>133902.51558000001</v>
      </c>
      <c r="C179" s="77">
        <v>111544.94959</v>
      </c>
      <c r="D179" s="77">
        <v>22223.66347</v>
      </c>
      <c r="E179" s="77">
        <v>133.90252000000001</v>
      </c>
      <c r="F179" s="78"/>
    </row>
    <row r="180" spans="1:6" ht="15.75" x14ac:dyDescent="0.25">
      <c r="A180" s="69" t="s">
        <v>19</v>
      </c>
      <c r="B180" s="76">
        <f>SUM(C180:F180)</f>
        <v>133902.51558000001</v>
      </c>
      <c r="C180" s="77">
        <v>111544.94959</v>
      </c>
      <c r="D180" s="77">
        <v>22223.66347</v>
      </c>
      <c r="E180" s="77">
        <v>133.90252000000001</v>
      </c>
      <c r="F180" s="78"/>
    </row>
    <row r="181" spans="1:6" ht="43.5" customHeight="1" x14ac:dyDescent="0.25">
      <c r="A181" s="73" t="s">
        <v>103</v>
      </c>
      <c r="B181" s="74"/>
      <c r="C181" s="74"/>
      <c r="D181" s="74"/>
      <c r="E181" s="74"/>
      <c r="F181" s="75"/>
    </row>
    <row r="182" spans="1:6" ht="15.75" x14ac:dyDescent="0.25">
      <c r="A182" s="69" t="s">
        <v>18</v>
      </c>
      <c r="B182" s="76">
        <f>C182+D182+E182+F182</f>
        <v>0</v>
      </c>
      <c r="C182" s="77"/>
      <c r="D182" s="77"/>
      <c r="E182" s="77"/>
      <c r="F182" s="78"/>
    </row>
    <row r="183" spans="1:6" ht="15.75" x14ac:dyDescent="0.25">
      <c r="A183" s="69" t="s">
        <v>19</v>
      </c>
      <c r="B183" s="76">
        <f t="shared" si="7"/>
        <v>0</v>
      </c>
      <c r="C183" s="77"/>
      <c r="D183" s="77"/>
      <c r="E183" s="77"/>
      <c r="F183" s="78"/>
    </row>
    <row r="184" spans="1:6" ht="45" customHeight="1" x14ac:dyDescent="0.25">
      <c r="A184" s="73" t="s">
        <v>104</v>
      </c>
      <c r="B184" s="74"/>
      <c r="C184" s="74"/>
      <c r="D184" s="74"/>
      <c r="E184" s="74"/>
      <c r="F184" s="75"/>
    </row>
    <row r="185" spans="1:6" ht="15.75" x14ac:dyDescent="0.25">
      <c r="A185" s="69" t="s">
        <v>18</v>
      </c>
      <c r="B185" s="76">
        <f t="shared" ref="B184:B201" si="8">SUM(C185:F185)</f>
        <v>790</v>
      </c>
      <c r="C185" s="77"/>
      <c r="D185" s="77"/>
      <c r="E185" s="77">
        <v>790</v>
      </c>
      <c r="F185" s="78"/>
    </row>
    <row r="186" spans="1:6" ht="15.75" x14ac:dyDescent="0.25">
      <c r="A186" s="69" t="s">
        <v>19</v>
      </c>
      <c r="B186" s="76">
        <f t="shared" si="8"/>
        <v>790</v>
      </c>
      <c r="C186" s="77"/>
      <c r="D186" s="77"/>
      <c r="E186" s="77">
        <v>790</v>
      </c>
      <c r="F186" s="78"/>
    </row>
    <row r="187" spans="1:6" ht="48" customHeight="1" x14ac:dyDescent="0.25">
      <c r="A187" s="73" t="s">
        <v>105</v>
      </c>
      <c r="B187" s="74"/>
      <c r="C187" s="74"/>
      <c r="D187" s="74"/>
      <c r="E187" s="74"/>
      <c r="F187" s="75"/>
    </row>
    <row r="188" spans="1:6" ht="15.75" x14ac:dyDescent="0.25">
      <c r="A188" s="69" t="s">
        <v>18</v>
      </c>
      <c r="B188" s="76">
        <f t="shared" si="8"/>
        <v>0</v>
      </c>
      <c r="C188" s="77"/>
      <c r="D188" s="77"/>
      <c r="E188" s="77"/>
      <c r="F188" s="78"/>
    </row>
    <row r="189" spans="1:6" ht="15.75" x14ac:dyDescent="0.25">
      <c r="A189" s="69" t="s">
        <v>19</v>
      </c>
      <c r="B189" s="76">
        <f t="shared" si="8"/>
        <v>0</v>
      </c>
      <c r="C189" s="77"/>
      <c r="D189" s="77"/>
      <c r="E189" s="77"/>
      <c r="F189" s="78"/>
    </row>
    <row r="190" spans="1:6" ht="56.25" customHeight="1" x14ac:dyDescent="0.25">
      <c r="A190" s="73" t="s">
        <v>106</v>
      </c>
      <c r="B190" s="74"/>
      <c r="C190" s="74"/>
      <c r="D190" s="74"/>
      <c r="E190" s="74"/>
      <c r="F190" s="75"/>
    </row>
    <row r="191" spans="1:6" ht="15.75" x14ac:dyDescent="0.25">
      <c r="A191" s="69" t="s">
        <v>18</v>
      </c>
      <c r="B191" s="76">
        <f t="shared" si="8"/>
        <v>0</v>
      </c>
      <c r="C191" s="77"/>
      <c r="D191" s="77"/>
      <c r="E191" s="77"/>
      <c r="F191" s="78"/>
    </row>
    <row r="192" spans="1:6" ht="15.75" x14ac:dyDescent="0.25">
      <c r="A192" s="69" t="s">
        <v>19</v>
      </c>
      <c r="B192" s="76">
        <f t="shared" si="8"/>
        <v>0</v>
      </c>
      <c r="C192" s="77"/>
      <c r="D192" s="77"/>
      <c r="E192" s="77"/>
      <c r="F192" s="78"/>
    </row>
    <row r="193" spans="1:6" ht="50.25" customHeight="1" x14ac:dyDescent="0.25">
      <c r="A193" s="73" t="s">
        <v>107</v>
      </c>
      <c r="B193" s="74"/>
      <c r="C193" s="74"/>
      <c r="D193" s="74"/>
      <c r="E193" s="74"/>
      <c r="F193" s="75"/>
    </row>
    <row r="194" spans="1:6" ht="15.75" x14ac:dyDescent="0.25">
      <c r="A194" s="69" t="s">
        <v>18</v>
      </c>
      <c r="B194" s="76">
        <f t="shared" si="8"/>
        <v>0</v>
      </c>
      <c r="C194" s="77"/>
      <c r="D194" s="77"/>
      <c r="E194" s="77"/>
      <c r="F194" s="78"/>
    </row>
    <row r="195" spans="1:6" ht="15.75" x14ac:dyDescent="0.25">
      <c r="A195" s="69" t="s">
        <v>19</v>
      </c>
      <c r="B195" s="76">
        <f t="shared" si="8"/>
        <v>0</v>
      </c>
      <c r="C195" s="77"/>
      <c r="D195" s="77"/>
      <c r="E195" s="77"/>
      <c r="F195" s="78"/>
    </row>
    <row r="196" spans="1:6" ht="42.75" customHeight="1" x14ac:dyDescent="0.25">
      <c r="A196" s="73" t="s">
        <v>108</v>
      </c>
      <c r="B196" s="74"/>
      <c r="C196" s="74"/>
      <c r="D196" s="74"/>
      <c r="E196" s="74"/>
      <c r="F196" s="75"/>
    </row>
    <row r="197" spans="1:6" ht="15.75" x14ac:dyDescent="0.25">
      <c r="A197" s="69" t="s">
        <v>18</v>
      </c>
      <c r="B197" s="76">
        <f t="shared" si="8"/>
        <v>0</v>
      </c>
      <c r="C197" s="77"/>
      <c r="D197" s="77"/>
      <c r="E197" s="77"/>
      <c r="F197" s="78"/>
    </row>
    <row r="198" spans="1:6" ht="15.75" x14ac:dyDescent="0.25">
      <c r="A198" s="69" t="s">
        <v>19</v>
      </c>
      <c r="B198" s="76">
        <f t="shared" si="8"/>
        <v>0</v>
      </c>
      <c r="C198" s="77"/>
      <c r="D198" s="77"/>
      <c r="E198" s="77"/>
      <c r="F198" s="78"/>
    </row>
    <row r="199" spans="1:6" ht="38.25" customHeight="1" x14ac:dyDescent="0.25">
      <c r="A199" s="73" t="s">
        <v>184</v>
      </c>
      <c r="B199" s="74"/>
      <c r="C199" s="74"/>
      <c r="D199" s="74"/>
      <c r="E199" s="74"/>
      <c r="F199" s="75"/>
    </row>
    <row r="200" spans="1:6" ht="15.75" x14ac:dyDescent="0.25">
      <c r="A200" s="69" t="s">
        <v>18</v>
      </c>
      <c r="B200" s="76">
        <f t="shared" si="8"/>
        <v>163.30000000000001</v>
      </c>
      <c r="C200" s="77"/>
      <c r="D200" s="77"/>
      <c r="E200" s="77">
        <v>163.30000000000001</v>
      </c>
      <c r="F200" s="78"/>
    </row>
    <row r="201" spans="1:6" ht="15.75" x14ac:dyDescent="0.25">
      <c r="A201" s="69" t="s">
        <v>19</v>
      </c>
      <c r="B201" s="76">
        <f t="shared" si="8"/>
        <v>163.30000000000001</v>
      </c>
      <c r="C201" s="77"/>
      <c r="D201" s="77"/>
      <c r="E201" s="77">
        <v>163.30000000000001</v>
      </c>
      <c r="F201" s="78"/>
    </row>
    <row r="202" spans="1:6" ht="32.25" customHeight="1" x14ac:dyDescent="0.25">
      <c r="A202" s="73" t="s">
        <v>109</v>
      </c>
      <c r="B202" s="74"/>
      <c r="C202" s="74"/>
      <c r="D202" s="74"/>
      <c r="E202" s="74"/>
      <c r="F202" s="75"/>
    </row>
    <row r="203" spans="1:6" ht="15.75" x14ac:dyDescent="0.25">
      <c r="A203" s="69" t="s">
        <v>18</v>
      </c>
      <c r="B203" s="76">
        <f t="shared" ref="B202:B216" si="9">SUM(C203:F203)</f>
        <v>0</v>
      </c>
      <c r="C203" s="77"/>
      <c r="D203" s="77"/>
      <c r="E203" s="77"/>
      <c r="F203" s="78"/>
    </row>
    <row r="204" spans="1:6" ht="15.75" x14ac:dyDescent="0.25">
      <c r="A204" s="69" t="s">
        <v>19</v>
      </c>
      <c r="B204" s="76">
        <f t="shared" si="9"/>
        <v>0</v>
      </c>
      <c r="C204" s="77"/>
      <c r="D204" s="77"/>
      <c r="E204" s="77"/>
      <c r="F204" s="78"/>
    </row>
    <row r="205" spans="1:6" ht="34.5" customHeight="1" x14ac:dyDescent="0.25">
      <c r="A205" s="73" t="s">
        <v>110</v>
      </c>
      <c r="B205" s="74"/>
      <c r="C205" s="74"/>
      <c r="D205" s="74"/>
      <c r="E205" s="74"/>
      <c r="F205" s="75"/>
    </row>
    <row r="206" spans="1:6" ht="15.75" x14ac:dyDescent="0.25">
      <c r="A206" s="69" t="s">
        <v>18</v>
      </c>
      <c r="B206" s="76">
        <f t="shared" si="9"/>
        <v>0</v>
      </c>
      <c r="C206" s="77"/>
      <c r="D206" s="77"/>
      <c r="E206" s="77"/>
      <c r="F206" s="78"/>
    </row>
    <row r="207" spans="1:6" ht="15.75" x14ac:dyDescent="0.25">
      <c r="A207" s="69" t="s">
        <v>19</v>
      </c>
      <c r="B207" s="76">
        <f t="shared" si="9"/>
        <v>0</v>
      </c>
      <c r="C207" s="77"/>
      <c r="D207" s="77"/>
      <c r="E207" s="77"/>
      <c r="F207" s="78"/>
    </row>
    <row r="208" spans="1:6" ht="45" customHeight="1" x14ac:dyDescent="0.25">
      <c r="A208" s="73" t="s">
        <v>111</v>
      </c>
      <c r="B208" s="74"/>
      <c r="C208" s="74"/>
      <c r="D208" s="74"/>
      <c r="E208" s="74"/>
      <c r="F208" s="75"/>
    </row>
    <row r="209" spans="1:6" ht="15.75" x14ac:dyDescent="0.25">
      <c r="A209" s="69" t="s">
        <v>18</v>
      </c>
      <c r="B209" s="76">
        <f t="shared" si="9"/>
        <v>0</v>
      </c>
      <c r="C209" s="77"/>
      <c r="D209" s="77"/>
      <c r="E209" s="77"/>
      <c r="F209" s="78"/>
    </row>
    <row r="210" spans="1:6" ht="15.75" x14ac:dyDescent="0.25">
      <c r="A210" s="69" t="s">
        <v>19</v>
      </c>
      <c r="B210" s="76">
        <f t="shared" si="9"/>
        <v>0</v>
      </c>
      <c r="C210" s="77"/>
      <c r="D210" s="77"/>
      <c r="E210" s="77"/>
      <c r="F210" s="78"/>
    </row>
    <row r="211" spans="1:6" ht="48.75" customHeight="1" x14ac:dyDescent="0.25">
      <c r="A211" s="73" t="s">
        <v>112</v>
      </c>
      <c r="B211" s="74"/>
      <c r="C211" s="74"/>
      <c r="D211" s="74"/>
      <c r="E211" s="74"/>
      <c r="F211" s="75"/>
    </row>
    <row r="212" spans="1:6" ht="15.75" x14ac:dyDescent="0.25">
      <c r="A212" s="69" t="s">
        <v>18</v>
      </c>
      <c r="B212" s="76">
        <f t="shared" si="9"/>
        <v>2800</v>
      </c>
      <c r="C212" s="77"/>
      <c r="D212" s="77">
        <v>1680</v>
      </c>
      <c r="E212" s="77">
        <v>1120</v>
      </c>
      <c r="F212" s="78"/>
    </row>
    <row r="213" spans="1:6" ht="15.75" x14ac:dyDescent="0.25">
      <c r="A213" s="69" t="s">
        <v>19</v>
      </c>
      <c r="B213" s="76">
        <f t="shared" si="9"/>
        <v>0</v>
      </c>
      <c r="C213" s="77"/>
      <c r="D213" s="77">
        <v>0</v>
      </c>
      <c r="E213" s="77">
        <v>0</v>
      </c>
      <c r="F213" s="78"/>
    </row>
    <row r="214" spans="1:6" ht="48" customHeight="1" x14ac:dyDescent="0.25">
      <c r="A214" s="73" t="s">
        <v>113</v>
      </c>
      <c r="B214" s="74"/>
      <c r="C214" s="74"/>
      <c r="D214" s="74"/>
      <c r="E214" s="74"/>
      <c r="F214" s="75"/>
    </row>
    <row r="215" spans="1:6" ht="15.75" x14ac:dyDescent="0.25">
      <c r="A215" s="69" t="s">
        <v>18</v>
      </c>
      <c r="B215" s="76">
        <f t="shared" si="9"/>
        <v>11329.333200000001</v>
      </c>
      <c r="C215" s="77"/>
      <c r="D215" s="77">
        <v>6797.6</v>
      </c>
      <c r="E215" s="77">
        <v>4531.7331999999997</v>
      </c>
      <c r="F215" s="78"/>
    </row>
    <row r="216" spans="1:6" ht="15.75" x14ac:dyDescent="0.25">
      <c r="A216" s="69" t="s">
        <v>19</v>
      </c>
      <c r="B216" s="76">
        <f t="shared" si="9"/>
        <v>3333.3330000000001</v>
      </c>
      <c r="C216" s="77"/>
      <c r="D216" s="77">
        <v>1999.9998000000001</v>
      </c>
      <c r="E216" s="77">
        <v>1333.3332</v>
      </c>
      <c r="F216" s="78"/>
    </row>
    <row r="217" spans="1:6" ht="47.25" customHeight="1" x14ac:dyDescent="0.25">
      <c r="A217" s="73" t="s">
        <v>114</v>
      </c>
      <c r="B217" s="74"/>
      <c r="C217" s="74"/>
      <c r="D217" s="74"/>
      <c r="E217" s="74"/>
      <c r="F217" s="75"/>
    </row>
    <row r="218" spans="1:6" ht="15.75" x14ac:dyDescent="0.25">
      <c r="A218" s="69" t="s">
        <v>18</v>
      </c>
      <c r="B218" s="76">
        <f>SUM(C218:F218)</f>
        <v>51284.029949999996</v>
      </c>
      <c r="C218" s="77">
        <f t="shared" ref="C218:F219" si="10">C221+C224+C227+C230+C233+C236+C239+C242+C245</f>
        <v>0</v>
      </c>
      <c r="D218" s="77">
        <f t="shared" si="10"/>
        <v>0</v>
      </c>
      <c r="E218" s="77">
        <f t="shared" si="10"/>
        <v>51284.029949999996</v>
      </c>
      <c r="F218" s="78">
        <f t="shared" si="10"/>
        <v>0</v>
      </c>
    </row>
    <row r="219" spans="1:6" ht="15.75" x14ac:dyDescent="0.25">
      <c r="A219" s="69" t="s">
        <v>19</v>
      </c>
      <c r="B219" s="76">
        <f>SUM(C219:F219)</f>
        <v>51284.029949999996</v>
      </c>
      <c r="C219" s="77">
        <f t="shared" si="10"/>
        <v>0</v>
      </c>
      <c r="D219" s="77">
        <f t="shared" si="10"/>
        <v>0</v>
      </c>
      <c r="E219" s="77">
        <f t="shared" si="10"/>
        <v>51284.029949999996</v>
      </c>
      <c r="F219" s="78">
        <f t="shared" si="10"/>
        <v>0</v>
      </c>
    </row>
    <row r="220" spans="1:6" ht="52.5" customHeight="1" x14ac:dyDescent="0.25">
      <c r="A220" s="73" t="s">
        <v>115</v>
      </c>
      <c r="B220" s="74"/>
      <c r="C220" s="74"/>
      <c r="D220" s="74"/>
      <c r="E220" s="74"/>
      <c r="F220" s="75"/>
    </row>
    <row r="221" spans="1:6" ht="15.75" x14ac:dyDescent="0.25">
      <c r="A221" s="69" t="s">
        <v>18</v>
      </c>
      <c r="B221" s="76">
        <f>SUM(C221:F221)</f>
        <v>0</v>
      </c>
      <c r="C221" s="77"/>
      <c r="D221" s="77"/>
      <c r="E221" s="77"/>
      <c r="F221" s="78"/>
    </row>
    <row r="222" spans="1:6" ht="15.75" x14ac:dyDescent="0.25">
      <c r="A222" s="69" t="s">
        <v>19</v>
      </c>
      <c r="B222" s="76">
        <f>SUM(C222:F222)</f>
        <v>0</v>
      </c>
      <c r="C222" s="77"/>
      <c r="D222" s="77"/>
      <c r="E222" s="77"/>
      <c r="F222" s="78"/>
    </row>
    <row r="223" spans="1:6" ht="45.75" customHeight="1" x14ac:dyDescent="0.25">
      <c r="A223" s="73" t="s">
        <v>116</v>
      </c>
      <c r="B223" s="74"/>
      <c r="C223" s="74"/>
      <c r="D223" s="74"/>
      <c r="E223" s="74"/>
      <c r="F223" s="75"/>
    </row>
    <row r="224" spans="1:6" ht="15.75" x14ac:dyDescent="0.25">
      <c r="A224" s="69" t="s">
        <v>18</v>
      </c>
      <c r="B224" s="76">
        <f>SUM(C224:F224)</f>
        <v>0</v>
      </c>
      <c r="C224" s="77"/>
      <c r="D224" s="77"/>
      <c r="E224" s="77"/>
      <c r="F224" s="78"/>
    </row>
    <row r="225" spans="1:6" ht="15.75" x14ac:dyDescent="0.25">
      <c r="A225" s="69" t="s">
        <v>19</v>
      </c>
      <c r="B225" s="76">
        <f>SUM(C225:F225)</f>
        <v>0</v>
      </c>
      <c r="C225" s="77"/>
      <c r="D225" s="77"/>
      <c r="E225" s="77"/>
      <c r="F225" s="78"/>
    </row>
    <row r="226" spans="1:6" ht="48" customHeight="1" x14ac:dyDescent="0.25">
      <c r="A226" s="73" t="s">
        <v>117</v>
      </c>
      <c r="B226" s="74"/>
      <c r="C226" s="74"/>
      <c r="D226" s="74"/>
      <c r="E226" s="74"/>
      <c r="F226" s="75"/>
    </row>
    <row r="227" spans="1:6" ht="15.75" x14ac:dyDescent="0.25">
      <c r="A227" s="69" t="s">
        <v>18</v>
      </c>
      <c r="B227" s="76">
        <f>SUM(C227:F227)</f>
        <v>39006.876369999998</v>
      </c>
      <c r="C227" s="77"/>
      <c r="D227" s="77"/>
      <c r="E227" s="77">
        <v>39006.876369999998</v>
      </c>
      <c r="F227" s="78"/>
    </row>
    <row r="228" spans="1:6" ht="15.75" x14ac:dyDescent="0.25">
      <c r="A228" s="69" t="s">
        <v>19</v>
      </c>
      <c r="B228" s="76">
        <f>SUM(C228:F228)</f>
        <v>39006.876369999998</v>
      </c>
      <c r="C228" s="77"/>
      <c r="D228" s="77"/>
      <c r="E228" s="77">
        <v>39006.876369999998</v>
      </c>
      <c r="F228" s="78"/>
    </row>
    <row r="229" spans="1:6" ht="49.5" customHeight="1" x14ac:dyDescent="0.25">
      <c r="A229" s="73" t="s">
        <v>118</v>
      </c>
      <c r="B229" s="74"/>
      <c r="C229" s="74"/>
      <c r="D229" s="74"/>
      <c r="E229" s="74"/>
      <c r="F229" s="75"/>
    </row>
    <row r="230" spans="1:6" ht="15.75" x14ac:dyDescent="0.25">
      <c r="A230" s="69" t="s">
        <v>18</v>
      </c>
      <c r="B230" s="76">
        <f>SUM(C230:F230)</f>
        <v>2812.0156200000001</v>
      </c>
      <c r="C230" s="77"/>
      <c r="D230" s="77"/>
      <c r="E230" s="77">
        <v>2812.0156200000001</v>
      </c>
      <c r="F230" s="78"/>
    </row>
    <row r="231" spans="1:6" ht="15.75" x14ac:dyDescent="0.25">
      <c r="A231" s="69" t="s">
        <v>19</v>
      </c>
      <c r="B231" s="76">
        <f>SUM(C231:F231)</f>
        <v>2812.0156200000001</v>
      </c>
      <c r="C231" s="77"/>
      <c r="D231" s="77"/>
      <c r="E231" s="77">
        <v>2812.0156200000001</v>
      </c>
      <c r="F231" s="78"/>
    </row>
    <row r="232" spans="1:6" ht="47.25" customHeight="1" x14ac:dyDescent="0.25">
      <c r="A232" s="73" t="s">
        <v>119</v>
      </c>
      <c r="B232" s="74"/>
      <c r="C232" s="74"/>
      <c r="D232" s="74"/>
      <c r="E232" s="74"/>
      <c r="F232" s="75"/>
    </row>
    <row r="233" spans="1:6" ht="15.75" x14ac:dyDescent="0.25">
      <c r="A233" s="69" t="s">
        <v>18</v>
      </c>
      <c r="B233" s="76">
        <f>SUM(C233:F233)</f>
        <v>9316.5379799999992</v>
      </c>
      <c r="C233" s="77"/>
      <c r="D233" s="77"/>
      <c r="E233" s="77">
        <v>9316.5379799999992</v>
      </c>
      <c r="F233" s="78"/>
    </row>
    <row r="234" spans="1:6" ht="15.75" x14ac:dyDescent="0.25">
      <c r="A234" s="69" t="s">
        <v>19</v>
      </c>
      <c r="B234" s="76">
        <f>SUM(C234:F234)</f>
        <v>9316.5379799999992</v>
      </c>
      <c r="C234" s="77"/>
      <c r="D234" s="77"/>
      <c r="E234" s="77">
        <v>9316.5379799999992</v>
      </c>
      <c r="F234" s="78"/>
    </row>
    <row r="235" spans="1:6" ht="44.25" customHeight="1" x14ac:dyDescent="0.25">
      <c r="A235" s="73" t="s">
        <v>120</v>
      </c>
      <c r="B235" s="74"/>
      <c r="C235" s="74"/>
      <c r="D235" s="74"/>
      <c r="E235" s="74"/>
      <c r="F235" s="75"/>
    </row>
    <row r="236" spans="1:6" ht="15.75" x14ac:dyDescent="0.25">
      <c r="A236" s="69" t="s">
        <v>18</v>
      </c>
      <c r="B236" s="76">
        <f>SUM(C236:F236)</f>
        <v>148.59997999999999</v>
      </c>
      <c r="C236" s="77"/>
      <c r="D236" s="77"/>
      <c r="E236" s="77">
        <v>148.59997999999999</v>
      </c>
      <c r="F236" s="78"/>
    </row>
    <row r="237" spans="1:6" ht="15.75" x14ac:dyDescent="0.25">
      <c r="A237" s="69" t="s">
        <v>19</v>
      </c>
      <c r="B237" s="76">
        <f>SUM(C237:F237)</f>
        <v>148.59997999999999</v>
      </c>
      <c r="C237" s="77"/>
      <c r="D237" s="77"/>
      <c r="E237" s="77">
        <v>148.59997999999999</v>
      </c>
      <c r="F237" s="78"/>
    </row>
    <row r="238" spans="1:6" ht="45.75" customHeight="1" x14ac:dyDescent="0.25">
      <c r="A238" s="73" t="s">
        <v>121</v>
      </c>
      <c r="B238" s="74"/>
      <c r="C238" s="74"/>
      <c r="D238" s="74"/>
      <c r="E238" s="74"/>
      <c r="F238" s="75"/>
    </row>
    <row r="239" spans="1:6" ht="15.75" x14ac:dyDescent="0.25">
      <c r="A239" s="69" t="s">
        <v>18</v>
      </c>
      <c r="B239" s="76">
        <f>SUM(C239:F239)</f>
        <v>0</v>
      </c>
      <c r="C239" s="77"/>
      <c r="D239" s="77"/>
      <c r="E239" s="77"/>
      <c r="F239" s="78"/>
    </row>
    <row r="240" spans="1:6" ht="15.75" x14ac:dyDescent="0.25">
      <c r="A240" s="69" t="s">
        <v>19</v>
      </c>
      <c r="B240" s="76">
        <f>SUM(C240:F240)</f>
        <v>0</v>
      </c>
      <c r="C240" s="77"/>
      <c r="D240" s="77"/>
      <c r="E240" s="77"/>
      <c r="F240" s="78"/>
    </row>
    <row r="241" spans="1:6" ht="45.75" customHeight="1" x14ac:dyDescent="0.25">
      <c r="A241" s="73" t="s">
        <v>122</v>
      </c>
      <c r="B241" s="74"/>
      <c r="C241" s="74"/>
      <c r="D241" s="74"/>
      <c r="E241" s="74"/>
      <c r="F241" s="75"/>
    </row>
    <row r="242" spans="1:6" ht="15.75" x14ac:dyDescent="0.25">
      <c r="A242" s="69" t="s">
        <v>18</v>
      </c>
      <c r="B242" s="76">
        <f>SUM(C242:F242)</f>
        <v>0</v>
      </c>
      <c r="C242" s="77"/>
      <c r="D242" s="77"/>
      <c r="E242" s="77"/>
      <c r="F242" s="78"/>
    </row>
    <row r="243" spans="1:6" ht="15.75" x14ac:dyDescent="0.25">
      <c r="A243" s="69" t="s">
        <v>19</v>
      </c>
      <c r="B243" s="76">
        <f>SUM(C243:F243)</f>
        <v>0</v>
      </c>
      <c r="C243" s="77"/>
      <c r="D243" s="77"/>
      <c r="E243" s="77"/>
      <c r="F243" s="78"/>
    </row>
    <row r="244" spans="1:6" ht="32.25" customHeight="1" x14ac:dyDescent="0.25">
      <c r="A244" s="73" t="s">
        <v>123</v>
      </c>
      <c r="B244" s="74"/>
      <c r="C244" s="74"/>
      <c r="D244" s="74"/>
      <c r="E244" s="74"/>
      <c r="F244" s="75"/>
    </row>
    <row r="245" spans="1:6" ht="15.75" x14ac:dyDescent="0.25">
      <c r="A245" s="69" t="s">
        <v>18</v>
      </c>
      <c r="B245" s="76">
        <f>SUM(C245:F245)</f>
        <v>0</v>
      </c>
      <c r="C245" s="77"/>
      <c r="D245" s="77"/>
      <c r="E245" s="77"/>
      <c r="F245" s="78"/>
    </row>
    <row r="246" spans="1:6" ht="15.75" x14ac:dyDescent="0.25">
      <c r="A246" s="69" t="s">
        <v>19</v>
      </c>
      <c r="B246" s="76">
        <f>SUM(C246:F246)</f>
        <v>0</v>
      </c>
      <c r="C246" s="77"/>
      <c r="D246" s="77"/>
      <c r="E246" s="77"/>
      <c r="F246" s="78"/>
    </row>
    <row r="247" spans="1:6" ht="43.5" customHeight="1" x14ac:dyDescent="0.25">
      <c r="A247" s="73" t="s">
        <v>124</v>
      </c>
      <c r="B247" s="74"/>
      <c r="C247" s="74"/>
      <c r="D247" s="74"/>
      <c r="E247" s="74"/>
      <c r="F247" s="75"/>
    </row>
    <row r="248" spans="1:6" ht="15.75" x14ac:dyDescent="0.25">
      <c r="A248" s="69" t="s">
        <v>18</v>
      </c>
      <c r="B248" s="76">
        <f>SUM(C248:F248)</f>
        <v>1146</v>
      </c>
      <c r="C248" s="77">
        <f t="shared" ref="C248:F249" si="11">C251+C254+C257+C260</f>
        <v>0</v>
      </c>
      <c r="D248" s="77">
        <f t="shared" si="11"/>
        <v>0</v>
      </c>
      <c r="E248" s="77">
        <f t="shared" si="11"/>
        <v>1146</v>
      </c>
      <c r="F248" s="78">
        <f t="shared" si="11"/>
        <v>0</v>
      </c>
    </row>
    <row r="249" spans="1:6" ht="15.75" x14ac:dyDescent="0.25">
      <c r="A249" s="69" t="s">
        <v>19</v>
      </c>
      <c r="B249" s="76">
        <f>SUM(C249:F249)</f>
        <v>1146</v>
      </c>
      <c r="C249" s="77">
        <f t="shared" si="11"/>
        <v>0</v>
      </c>
      <c r="D249" s="77">
        <f t="shared" si="11"/>
        <v>0</v>
      </c>
      <c r="E249" s="77">
        <f t="shared" si="11"/>
        <v>1146</v>
      </c>
      <c r="F249" s="78">
        <f t="shared" si="11"/>
        <v>0</v>
      </c>
    </row>
    <row r="250" spans="1:6" ht="77.25" customHeight="1" x14ac:dyDescent="0.25">
      <c r="A250" s="73" t="s">
        <v>125</v>
      </c>
      <c r="B250" s="74"/>
      <c r="C250" s="74"/>
      <c r="D250" s="74"/>
      <c r="E250" s="74"/>
      <c r="F250" s="75"/>
    </row>
    <row r="251" spans="1:6" ht="15.75" x14ac:dyDescent="0.25">
      <c r="A251" s="69" t="s">
        <v>18</v>
      </c>
      <c r="B251" s="76">
        <f>SUM(C251:F251)</f>
        <v>0</v>
      </c>
      <c r="C251" s="77"/>
      <c r="D251" s="77"/>
      <c r="E251" s="77"/>
      <c r="F251" s="78"/>
    </row>
    <row r="252" spans="1:6" ht="15.75" x14ac:dyDescent="0.25">
      <c r="A252" s="69" t="s">
        <v>19</v>
      </c>
      <c r="B252" s="76">
        <f>SUM(C252:F252)</f>
        <v>0</v>
      </c>
      <c r="C252" s="77"/>
      <c r="D252" s="77"/>
      <c r="E252" s="77"/>
      <c r="F252" s="78"/>
    </row>
    <row r="253" spans="1:6" ht="48.75" customHeight="1" x14ac:dyDescent="0.25">
      <c r="A253" s="73" t="s">
        <v>126</v>
      </c>
      <c r="B253" s="74"/>
      <c r="C253" s="74"/>
      <c r="D253" s="74"/>
      <c r="E253" s="74"/>
      <c r="F253" s="75"/>
    </row>
    <row r="254" spans="1:6" ht="15.75" x14ac:dyDescent="0.25">
      <c r="A254" s="69" t="s">
        <v>18</v>
      </c>
      <c r="B254" s="76">
        <f>SUM(C254:F254)</f>
        <v>0</v>
      </c>
      <c r="C254" s="77"/>
      <c r="D254" s="77"/>
      <c r="E254" s="77"/>
      <c r="F254" s="78"/>
    </row>
    <row r="255" spans="1:6" ht="15.75" x14ac:dyDescent="0.25">
      <c r="A255" s="69" t="s">
        <v>19</v>
      </c>
      <c r="B255" s="76">
        <f>SUM(C255:F255)</f>
        <v>0</v>
      </c>
      <c r="C255" s="77"/>
      <c r="D255" s="77"/>
      <c r="E255" s="77"/>
      <c r="F255" s="78"/>
    </row>
    <row r="256" spans="1:6" ht="85.5" customHeight="1" x14ac:dyDescent="0.25">
      <c r="A256" s="73" t="s">
        <v>127</v>
      </c>
      <c r="B256" s="74"/>
      <c r="C256" s="74"/>
      <c r="D256" s="74"/>
      <c r="E256" s="74"/>
      <c r="F256" s="75"/>
    </row>
    <row r="257" spans="1:6" ht="15.75" x14ac:dyDescent="0.25">
      <c r="A257" s="69" t="s">
        <v>18</v>
      </c>
      <c r="B257" s="76">
        <f>SUM(C257:F257)</f>
        <v>1146</v>
      </c>
      <c r="C257" s="77"/>
      <c r="D257" s="77"/>
      <c r="E257" s="77">
        <v>1146</v>
      </c>
      <c r="F257" s="78"/>
    </row>
    <row r="258" spans="1:6" ht="15.75" x14ac:dyDescent="0.25">
      <c r="A258" s="69" t="s">
        <v>19</v>
      </c>
      <c r="B258" s="76">
        <f>SUM(C258:F258)</f>
        <v>1146</v>
      </c>
      <c r="C258" s="77"/>
      <c r="D258" s="77"/>
      <c r="E258" s="77">
        <v>1146</v>
      </c>
      <c r="F258" s="78"/>
    </row>
    <row r="259" spans="1:6" ht="38.25" customHeight="1" x14ac:dyDescent="0.25">
      <c r="A259" s="73" t="s">
        <v>128</v>
      </c>
      <c r="B259" s="74"/>
      <c r="C259" s="74"/>
      <c r="D259" s="74"/>
      <c r="E259" s="74"/>
      <c r="F259" s="75"/>
    </row>
    <row r="260" spans="1:6" ht="15.75" x14ac:dyDescent="0.25">
      <c r="A260" s="69" t="s">
        <v>18</v>
      </c>
      <c r="B260" s="76">
        <f>SUM(C260:F260)</f>
        <v>0</v>
      </c>
      <c r="C260" s="77"/>
      <c r="D260" s="77"/>
      <c r="E260" s="77"/>
      <c r="F260" s="78"/>
    </row>
    <row r="261" spans="1:6" ht="15.75" x14ac:dyDescent="0.25">
      <c r="A261" s="69" t="s">
        <v>19</v>
      </c>
      <c r="B261" s="76">
        <f>SUM(C261:F261)</f>
        <v>0</v>
      </c>
      <c r="C261" s="77"/>
      <c r="D261" s="77"/>
      <c r="E261" s="77"/>
      <c r="F261" s="78"/>
    </row>
    <row r="262" spans="1:6" ht="58.5" customHeight="1" x14ac:dyDescent="0.25">
      <c r="A262" s="73" t="s">
        <v>129</v>
      </c>
      <c r="B262" s="74"/>
      <c r="C262" s="74"/>
      <c r="D262" s="74"/>
      <c r="E262" s="74"/>
      <c r="F262" s="75"/>
    </row>
    <row r="263" spans="1:6" ht="15.75" x14ac:dyDescent="0.25">
      <c r="A263" s="69" t="s">
        <v>18</v>
      </c>
      <c r="B263" s="76">
        <f>SUM(C263:F263)</f>
        <v>1580.73939</v>
      </c>
      <c r="C263" s="77">
        <f t="shared" ref="C263:F264" si="12">C266+C269+C272+C275+C278+C281+C284+C287+C290+C293+C296+C299+C302</f>
        <v>0</v>
      </c>
      <c r="D263" s="77">
        <f t="shared" si="12"/>
        <v>0</v>
      </c>
      <c r="E263" s="77">
        <f>E266+E272</f>
        <v>1580.73939</v>
      </c>
      <c r="F263" s="78">
        <f t="shared" si="12"/>
        <v>0</v>
      </c>
    </row>
    <row r="264" spans="1:6" ht="15.75" x14ac:dyDescent="0.25">
      <c r="A264" s="69" t="s">
        <v>19</v>
      </c>
      <c r="B264" s="76">
        <f>SUM(C264:F264)</f>
        <v>1580.7384400000001</v>
      </c>
      <c r="C264" s="77">
        <f t="shared" si="12"/>
        <v>0</v>
      </c>
      <c r="D264" s="77">
        <f t="shared" si="12"/>
        <v>0</v>
      </c>
      <c r="E264" s="77">
        <f>E267+E273</f>
        <v>1580.7384400000001</v>
      </c>
      <c r="F264" s="78">
        <f t="shared" si="12"/>
        <v>0</v>
      </c>
    </row>
    <row r="265" spans="1:6" ht="80.25" customHeight="1" x14ac:dyDescent="0.25">
      <c r="A265" s="73" t="s">
        <v>130</v>
      </c>
      <c r="B265" s="74"/>
      <c r="C265" s="74"/>
      <c r="D265" s="74"/>
      <c r="E265" s="74"/>
      <c r="F265" s="75"/>
    </row>
    <row r="266" spans="1:6" ht="15.75" x14ac:dyDescent="0.25">
      <c r="A266" s="69" t="s">
        <v>18</v>
      </c>
      <c r="B266" s="76">
        <f>SUM(C266:F266)</f>
        <v>1425</v>
      </c>
      <c r="C266" s="77"/>
      <c r="D266" s="77"/>
      <c r="E266" s="77">
        <v>1425</v>
      </c>
      <c r="F266" s="78"/>
    </row>
    <row r="267" spans="1:6" ht="15.75" x14ac:dyDescent="0.25">
      <c r="A267" s="69" t="s">
        <v>19</v>
      </c>
      <c r="B267" s="76">
        <f>SUM(C267:F267)</f>
        <v>1425</v>
      </c>
      <c r="C267" s="77"/>
      <c r="D267" s="77"/>
      <c r="E267" s="77">
        <v>1425</v>
      </c>
      <c r="F267" s="78"/>
    </row>
    <row r="268" spans="1:6" ht="54" customHeight="1" x14ac:dyDescent="0.25">
      <c r="A268" s="73" t="s">
        <v>131</v>
      </c>
      <c r="B268" s="74"/>
      <c r="C268" s="74"/>
      <c r="D268" s="74"/>
      <c r="E268" s="74"/>
      <c r="F268" s="75"/>
    </row>
    <row r="269" spans="1:6" ht="15.75" x14ac:dyDescent="0.25">
      <c r="A269" s="69" t="s">
        <v>18</v>
      </c>
      <c r="B269" s="76">
        <f>SUM(C269:F269)</f>
        <v>0</v>
      </c>
      <c r="C269" s="77"/>
      <c r="D269" s="77"/>
      <c r="E269" s="77"/>
      <c r="F269" s="78"/>
    </row>
    <row r="270" spans="1:6" ht="15.75" x14ac:dyDescent="0.25">
      <c r="A270" s="69" t="s">
        <v>19</v>
      </c>
      <c r="B270" s="76">
        <f>SUM(C270:F270)</f>
        <v>0</v>
      </c>
      <c r="C270" s="77"/>
      <c r="D270" s="77"/>
      <c r="E270" s="77"/>
      <c r="F270" s="78"/>
    </row>
    <row r="271" spans="1:6" ht="62.25" customHeight="1" x14ac:dyDescent="0.25">
      <c r="A271" s="73" t="s">
        <v>132</v>
      </c>
      <c r="B271" s="74"/>
      <c r="C271" s="74"/>
      <c r="D271" s="74"/>
      <c r="E271" s="74"/>
      <c r="F271" s="75"/>
    </row>
    <row r="272" spans="1:6" ht="15.75" x14ac:dyDescent="0.25">
      <c r="A272" s="69" t="s">
        <v>18</v>
      </c>
      <c r="B272" s="76">
        <f>SUM(C272:F272)</f>
        <v>155.73938999999999</v>
      </c>
      <c r="C272" s="77"/>
      <c r="D272" s="77"/>
      <c r="E272" s="77">
        <f>178.6-22.86061</f>
        <v>155.73938999999999</v>
      </c>
      <c r="F272" s="78"/>
    </row>
    <row r="273" spans="1:6" ht="15.75" x14ac:dyDescent="0.25">
      <c r="A273" s="69" t="s">
        <v>19</v>
      </c>
      <c r="B273" s="76">
        <f>SUM(C273:F273)</f>
        <v>155.73844</v>
      </c>
      <c r="C273" s="77"/>
      <c r="D273" s="77"/>
      <c r="E273" s="77">
        <f>178.6-22.86061-0.00095</f>
        <v>155.73844</v>
      </c>
      <c r="F273" s="78"/>
    </row>
    <row r="274" spans="1:6" ht="40.5" customHeight="1" x14ac:dyDescent="0.25">
      <c r="A274" s="73" t="s">
        <v>133</v>
      </c>
      <c r="B274" s="74"/>
      <c r="C274" s="74"/>
      <c r="D274" s="74"/>
      <c r="E274" s="74"/>
      <c r="F274" s="75"/>
    </row>
    <row r="275" spans="1:6" ht="15.75" x14ac:dyDescent="0.25">
      <c r="A275" s="69" t="s">
        <v>18</v>
      </c>
      <c r="B275" s="76">
        <f>SUM(C275:F275)</f>
        <v>0</v>
      </c>
      <c r="C275" s="77"/>
      <c r="D275" s="77"/>
      <c r="E275" s="77"/>
      <c r="F275" s="78"/>
    </row>
    <row r="276" spans="1:6" ht="15.75" x14ac:dyDescent="0.25">
      <c r="A276" s="69" t="s">
        <v>19</v>
      </c>
      <c r="B276" s="76">
        <f>SUM(C276:F276)</f>
        <v>0</v>
      </c>
      <c r="C276" s="77"/>
      <c r="D276" s="77"/>
      <c r="E276" s="77"/>
      <c r="F276" s="78"/>
    </row>
    <row r="277" spans="1:6" ht="50.25" customHeight="1" x14ac:dyDescent="0.25">
      <c r="A277" s="73" t="s">
        <v>134</v>
      </c>
      <c r="B277" s="74"/>
      <c r="C277" s="74"/>
      <c r="D277" s="74"/>
      <c r="E277" s="74"/>
      <c r="F277" s="75"/>
    </row>
    <row r="278" spans="1:6" ht="15.75" x14ac:dyDescent="0.25">
      <c r="A278" s="69" t="s">
        <v>18</v>
      </c>
      <c r="B278" s="76">
        <f>SUM(C278:F278)</f>
        <v>0</v>
      </c>
      <c r="C278" s="77"/>
      <c r="D278" s="77"/>
      <c r="E278" s="77"/>
      <c r="F278" s="78"/>
    </row>
    <row r="279" spans="1:6" ht="15.75" x14ac:dyDescent="0.25">
      <c r="A279" s="69" t="s">
        <v>19</v>
      </c>
      <c r="B279" s="76">
        <f>SUM(C279:F279)</f>
        <v>0</v>
      </c>
      <c r="C279" s="77"/>
      <c r="D279" s="77"/>
      <c r="E279" s="77"/>
      <c r="F279" s="78"/>
    </row>
    <row r="280" spans="1:6" ht="48.75" customHeight="1" x14ac:dyDescent="0.25">
      <c r="A280" s="73" t="s">
        <v>135</v>
      </c>
      <c r="B280" s="74"/>
      <c r="C280" s="74"/>
      <c r="D280" s="74"/>
      <c r="E280" s="74"/>
      <c r="F280" s="75"/>
    </row>
    <row r="281" spans="1:6" ht="15.75" x14ac:dyDescent="0.25">
      <c r="A281" s="69" t="s">
        <v>18</v>
      </c>
      <c r="B281" s="76">
        <f>SUM(C281:F281)</f>
        <v>0</v>
      </c>
      <c r="C281" s="77"/>
      <c r="D281" s="77"/>
      <c r="E281" s="77"/>
      <c r="F281" s="78"/>
    </row>
    <row r="282" spans="1:6" ht="15.75" x14ac:dyDescent="0.25">
      <c r="A282" s="69" t="s">
        <v>19</v>
      </c>
      <c r="B282" s="76">
        <f>SUM(C282:F282)</f>
        <v>0</v>
      </c>
      <c r="C282" s="77"/>
      <c r="D282" s="77"/>
      <c r="E282" s="77"/>
      <c r="F282" s="78"/>
    </row>
    <row r="283" spans="1:6" ht="60" customHeight="1" x14ac:dyDescent="0.25">
      <c r="A283" s="73" t="s">
        <v>136</v>
      </c>
      <c r="B283" s="74"/>
      <c r="C283" s="74"/>
      <c r="D283" s="74"/>
      <c r="E283" s="74"/>
      <c r="F283" s="75"/>
    </row>
    <row r="284" spans="1:6" ht="15.75" x14ac:dyDescent="0.25">
      <c r="A284" s="69" t="s">
        <v>18</v>
      </c>
      <c r="B284" s="76">
        <f>SUM(C284:F284)</f>
        <v>0</v>
      </c>
      <c r="C284" s="77"/>
      <c r="D284" s="77"/>
      <c r="E284" s="77"/>
      <c r="F284" s="78"/>
    </row>
    <row r="285" spans="1:6" ht="15.75" x14ac:dyDescent="0.25">
      <c r="A285" s="69" t="s">
        <v>19</v>
      </c>
      <c r="B285" s="76">
        <f>SUM(C285:F285)</f>
        <v>0</v>
      </c>
      <c r="C285" s="77"/>
      <c r="D285" s="77"/>
      <c r="E285" s="77"/>
      <c r="F285" s="78"/>
    </row>
    <row r="286" spans="1:6" ht="53.25" customHeight="1" x14ac:dyDescent="0.25">
      <c r="A286" s="73" t="s">
        <v>137</v>
      </c>
      <c r="B286" s="74"/>
      <c r="C286" s="74"/>
      <c r="D286" s="74"/>
      <c r="E286" s="74"/>
      <c r="F286" s="75"/>
    </row>
    <row r="287" spans="1:6" ht="15.75" x14ac:dyDescent="0.25">
      <c r="A287" s="69" t="s">
        <v>18</v>
      </c>
      <c r="B287" s="76">
        <f>SUM(C287:F287)</f>
        <v>0</v>
      </c>
      <c r="C287" s="77"/>
      <c r="D287" s="77"/>
      <c r="E287" s="77"/>
      <c r="F287" s="78"/>
    </row>
    <row r="288" spans="1:6" ht="15.75" x14ac:dyDescent="0.25">
      <c r="A288" s="69" t="s">
        <v>19</v>
      </c>
      <c r="B288" s="76">
        <f>SUM(C288:F288)</f>
        <v>0</v>
      </c>
      <c r="C288" s="77"/>
      <c r="D288" s="77"/>
      <c r="E288" s="77"/>
      <c r="F288" s="78"/>
    </row>
    <row r="289" spans="1:6" ht="36" customHeight="1" x14ac:dyDescent="0.25">
      <c r="A289" s="73" t="s">
        <v>138</v>
      </c>
      <c r="B289" s="74"/>
      <c r="C289" s="74"/>
      <c r="D289" s="74"/>
      <c r="E289" s="74"/>
      <c r="F289" s="75"/>
    </row>
    <row r="290" spans="1:6" ht="15.75" x14ac:dyDescent="0.25">
      <c r="A290" s="69" t="s">
        <v>18</v>
      </c>
      <c r="B290" s="76">
        <f>SUM(C290:F290)</f>
        <v>0</v>
      </c>
      <c r="C290" s="77"/>
      <c r="D290" s="77"/>
      <c r="E290" s="77"/>
      <c r="F290" s="78"/>
    </row>
    <row r="291" spans="1:6" ht="15.75" x14ac:dyDescent="0.25">
      <c r="A291" s="69" t="s">
        <v>19</v>
      </c>
      <c r="B291" s="76">
        <f>SUM(C291:F291)</f>
        <v>0</v>
      </c>
      <c r="C291" s="77"/>
      <c r="D291" s="77"/>
      <c r="E291" s="77"/>
      <c r="F291" s="78"/>
    </row>
    <row r="292" spans="1:6" ht="35.25" customHeight="1" x14ac:dyDescent="0.25">
      <c r="A292" s="73" t="s">
        <v>139</v>
      </c>
      <c r="B292" s="74"/>
      <c r="C292" s="74"/>
      <c r="D292" s="74"/>
      <c r="E292" s="74"/>
      <c r="F292" s="75"/>
    </row>
    <row r="293" spans="1:6" ht="15.75" x14ac:dyDescent="0.25">
      <c r="A293" s="69" t="s">
        <v>18</v>
      </c>
      <c r="B293" s="76">
        <f>SUM(C293:F293)</f>
        <v>0</v>
      </c>
      <c r="C293" s="77"/>
      <c r="D293" s="77"/>
      <c r="E293" s="77"/>
      <c r="F293" s="78"/>
    </row>
    <row r="294" spans="1:6" ht="15.75" x14ac:dyDescent="0.25">
      <c r="A294" s="69" t="s">
        <v>19</v>
      </c>
      <c r="B294" s="76">
        <f>SUM(C294:F294)</f>
        <v>0</v>
      </c>
      <c r="C294" s="77"/>
      <c r="D294" s="77"/>
      <c r="E294" s="77"/>
      <c r="F294" s="78"/>
    </row>
    <row r="295" spans="1:6" ht="53.25" customHeight="1" x14ac:dyDescent="0.25">
      <c r="A295" s="73" t="s">
        <v>140</v>
      </c>
      <c r="B295" s="74"/>
      <c r="C295" s="74"/>
      <c r="D295" s="74"/>
      <c r="E295" s="74"/>
      <c r="F295" s="75"/>
    </row>
    <row r="296" spans="1:6" ht="15.75" x14ac:dyDescent="0.25">
      <c r="A296" s="69" t="s">
        <v>18</v>
      </c>
      <c r="B296" s="76">
        <f>SUM(C296:F296)</f>
        <v>0</v>
      </c>
      <c r="C296" s="77"/>
      <c r="D296" s="77"/>
      <c r="E296" s="77"/>
      <c r="F296" s="78"/>
    </row>
    <row r="297" spans="1:6" ht="15.75" x14ac:dyDescent="0.25">
      <c r="A297" s="69" t="s">
        <v>19</v>
      </c>
      <c r="B297" s="76">
        <f>SUM(C297:F297)</f>
        <v>0</v>
      </c>
      <c r="C297" s="77"/>
      <c r="D297" s="77"/>
      <c r="E297" s="77"/>
      <c r="F297" s="78"/>
    </row>
    <row r="298" spans="1:6" ht="32.25" customHeight="1" x14ac:dyDescent="0.25">
      <c r="A298" s="73" t="s">
        <v>141</v>
      </c>
      <c r="B298" s="74"/>
      <c r="C298" s="74"/>
      <c r="D298" s="74"/>
      <c r="E298" s="74"/>
      <c r="F298" s="75"/>
    </row>
    <row r="299" spans="1:6" ht="15.75" x14ac:dyDescent="0.25">
      <c r="A299" s="69" t="s">
        <v>18</v>
      </c>
      <c r="B299" s="76">
        <f>SUM(C299:F299)</f>
        <v>0</v>
      </c>
      <c r="C299" s="77"/>
      <c r="D299" s="77"/>
      <c r="E299" s="77"/>
      <c r="F299" s="78"/>
    </row>
    <row r="300" spans="1:6" ht="15.75" x14ac:dyDescent="0.25">
      <c r="A300" s="69" t="s">
        <v>19</v>
      </c>
      <c r="B300" s="76">
        <f>SUM(C300:F300)</f>
        <v>0</v>
      </c>
      <c r="C300" s="77"/>
      <c r="D300" s="77"/>
      <c r="E300" s="77"/>
      <c r="F300" s="78"/>
    </row>
    <row r="301" spans="1:6" ht="36" customHeight="1" x14ac:dyDescent="0.25">
      <c r="A301" s="73" t="s">
        <v>142</v>
      </c>
      <c r="B301" s="74"/>
      <c r="C301" s="74"/>
      <c r="D301" s="74"/>
      <c r="E301" s="74"/>
      <c r="F301" s="75"/>
    </row>
    <row r="302" spans="1:6" ht="15.75" x14ac:dyDescent="0.25">
      <c r="A302" s="69" t="s">
        <v>18</v>
      </c>
      <c r="B302" s="76">
        <f>SUM(C302:F302)</f>
        <v>0</v>
      </c>
      <c r="C302" s="77"/>
      <c r="D302" s="77"/>
      <c r="E302" s="77"/>
      <c r="F302" s="78"/>
    </row>
    <row r="303" spans="1:6" ht="15.75" x14ac:dyDescent="0.25">
      <c r="A303" s="69" t="s">
        <v>19</v>
      </c>
      <c r="B303" s="76">
        <f>SUM(C303:F303)</f>
        <v>0</v>
      </c>
      <c r="C303" s="77"/>
      <c r="D303" s="77"/>
      <c r="E303" s="77"/>
      <c r="F303" s="78"/>
    </row>
    <row r="304" spans="1:6" ht="41.25" customHeight="1" x14ac:dyDescent="0.25">
      <c r="A304" s="65" t="s">
        <v>22</v>
      </c>
      <c r="B304" s="66"/>
      <c r="C304" s="66"/>
      <c r="D304" s="66"/>
      <c r="E304" s="66"/>
      <c r="F304" s="67"/>
    </row>
    <row r="305" spans="1:6" ht="15.75" x14ac:dyDescent="0.25">
      <c r="A305" s="69" t="s">
        <v>18</v>
      </c>
      <c r="B305" s="76">
        <f>SUM(C305:F305)</f>
        <v>2600</v>
      </c>
      <c r="C305" s="77">
        <f t="shared" ref="C305:F306" si="13">C308+C311+C314+C317+C320+C323+C326+C329+C332</f>
        <v>0</v>
      </c>
      <c r="D305" s="77">
        <f t="shared" si="13"/>
        <v>2340</v>
      </c>
      <c r="E305" s="77">
        <f t="shared" si="13"/>
        <v>260</v>
      </c>
      <c r="F305" s="78">
        <f t="shared" si="13"/>
        <v>0</v>
      </c>
    </row>
    <row r="306" spans="1:6" ht="15.75" x14ac:dyDescent="0.25">
      <c r="A306" s="69" t="s">
        <v>19</v>
      </c>
      <c r="B306" s="76">
        <f>SUM(C306:F306)</f>
        <v>2600</v>
      </c>
      <c r="C306" s="77">
        <f t="shared" si="13"/>
        <v>0</v>
      </c>
      <c r="D306" s="77">
        <f t="shared" si="13"/>
        <v>2340</v>
      </c>
      <c r="E306" s="77">
        <f t="shared" si="13"/>
        <v>260</v>
      </c>
      <c r="F306" s="78">
        <f t="shared" si="13"/>
        <v>0</v>
      </c>
    </row>
    <row r="307" spans="1:6" ht="33" customHeight="1" x14ac:dyDescent="0.25">
      <c r="A307" s="73" t="s">
        <v>143</v>
      </c>
      <c r="B307" s="74"/>
      <c r="C307" s="74"/>
      <c r="D307" s="74"/>
      <c r="E307" s="74"/>
      <c r="F307" s="75"/>
    </row>
    <row r="308" spans="1:6" ht="16.5" customHeight="1" x14ac:dyDescent="0.25">
      <c r="A308" s="69" t="s">
        <v>18</v>
      </c>
      <c r="B308" s="76">
        <f>SUM(C308:F308)</f>
        <v>0</v>
      </c>
      <c r="C308" s="77"/>
      <c r="D308" s="77"/>
      <c r="E308" s="77"/>
      <c r="F308" s="78"/>
    </row>
    <row r="309" spans="1:6" ht="15.75" x14ac:dyDescent="0.25">
      <c r="A309" s="69" t="s">
        <v>19</v>
      </c>
      <c r="B309" s="76">
        <f>SUM(C309:F309)</f>
        <v>0</v>
      </c>
      <c r="C309" s="77"/>
      <c r="D309" s="77"/>
      <c r="E309" s="77"/>
      <c r="F309" s="78"/>
    </row>
    <row r="310" spans="1:6" ht="42" customHeight="1" x14ac:dyDescent="0.25">
      <c r="A310" s="73" t="s">
        <v>144</v>
      </c>
      <c r="B310" s="74"/>
      <c r="C310" s="74"/>
      <c r="D310" s="74"/>
      <c r="E310" s="74"/>
      <c r="F310" s="75"/>
    </row>
    <row r="311" spans="1:6" ht="15.75" x14ac:dyDescent="0.25">
      <c r="A311" s="69" t="s">
        <v>18</v>
      </c>
      <c r="B311" s="76">
        <f>SUM(C311:F311)</f>
        <v>0</v>
      </c>
      <c r="C311" s="77"/>
      <c r="D311" s="77"/>
      <c r="E311" s="77"/>
      <c r="F311" s="78"/>
    </row>
    <row r="312" spans="1:6" ht="15.75" x14ac:dyDescent="0.25">
      <c r="A312" s="69" t="s">
        <v>19</v>
      </c>
      <c r="B312" s="76">
        <f>SUM(C312:F312)</f>
        <v>0</v>
      </c>
      <c r="C312" s="77"/>
      <c r="D312" s="77"/>
      <c r="E312" s="77"/>
      <c r="F312" s="78"/>
    </row>
    <row r="313" spans="1:6" ht="41.25" customHeight="1" x14ac:dyDescent="0.25">
      <c r="A313" s="73" t="s">
        <v>145</v>
      </c>
      <c r="B313" s="74"/>
      <c r="C313" s="74"/>
      <c r="D313" s="74"/>
      <c r="E313" s="74"/>
      <c r="F313" s="75"/>
    </row>
    <row r="314" spans="1:6" ht="15.75" x14ac:dyDescent="0.25">
      <c r="A314" s="69" t="s">
        <v>18</v>
      </c>
      <c r="B314" s="76">
        <f>SUM(C314:F314)</f>
        <v>0</v>
      </c>
      <c r="C314" s="77"/>
      <c r="D314" s="77"/>
      <c r="E314" s="77"/>
      <c r="F314" s="78"/>
    </row>
    <row r="315" spans="1:6" ht="15.75" x14ac:dyDescent="0.25">
      <c r="A315" s="69" t="s">
        <v>19</v>
      </c>
      <c r="B315" s="76">
        <f>SUM(C315:F315)</f>
        <v>0</v>
      </c>
      <c r="C315" s="77"/>
      <c r="D315" s="77"/>
      <c r="E315" s="77"/>
      <c r="F315" s="78"/>
    </row>
    <row r="316" spans="1:6" ht="30.75" customHeight="1" x14ac:dyDescent="0.25">
      <c r="A316" s="73" t="s">
        <v>146</v>
      </c>
      <c r="B316" s="74"/>
      <c r="C316" s="74"/>
      <c r="D316" s="74"/>
      <c r="E316" s="74"/>
      <c r="F316" s="75"/>
    </row>
    <row r="317" spans="1:6" ht="15.75" x14ac:dyDescent="0.25">
      <c r="A317" s="69" t="s">
        <v>18</v>
      </c>
      <c r="B317" s="76">
        <f>SUM(C317:F317)</f>
        <v>0</v>
      </c>
      <c r="C317" s="77"/>
      <c r="D317" s="77"/>
      <c r="E317" s="77"/>
      <c r="F317" s="78"/>
    </row>
    <row r="318" spans="1:6" ht="15.75" x14ac:dyDescent="0.25">
      <c r="A318" s="69" t="s">
        <v>19</v>
      </c>
      <c r="B318" s="76">
        <f>SUM(C318:F318)</f>
        <v>0</v>
      </c>
      <c r="C318" s="77"/>
      <c r="D318" s="77"/>
      <c r="E318" s="77"/>
      <c r="F318" s="78"/>
    </row>
    <row r="319" spans="1:6" ht="48.75" customHeight="1" x14ac:dyDescent="0.25">
      <c r="A319" s="73" t="s">
        <v>147</v>
      </c>
      <c r="B319" s="74"/>
      <c r="C319" s="74"/>
      <c r="D319" s="74"/>
      <c r="E319" s="74"/>
      <c r="F319" s="75"/>
    </row>
    <row r="320" spans="1:6" ht="15.75" x14ac:dyDescent="0.25">
      <c r="A320" s="69" t="s">
        <v>18</v>
      </c>
      <c r="B320" s="76">
        <f>SUM(C320:F320)</f>
        <v>0</v>
      </c>
      <c r="C320" s="77"/>
      <c r="D320" s="77"/>
      <c r="E320" s="77"/>
      <c r="F320" s="78"/>
    </row>
    <row r="321" spans="1:6" ht="15.75" x14ac:dyDescent="0.25">
      <c r="A321" s="69" t="s">
        <v>19</v>
      </c>
      <c r="B321" s="76">
        <f>SUM(C321:F321)</f>
        <v>0</v>
      </c>
      <c r="C321" s="77"/>
      <c r="D321" s="77"/>
      <c r="E321" s="77"/>
      <c r="F321" s="78"/>
    </row>
    <row r="322" spans="1:6" ht="36" customHeight="1" x14ac:dyDescent="0.25">
      <c r="A322" s="73" t="s">
        <v>148</v>
      </c>
      <c r="B322" s="74"/>
      <c r="C322" s="74"/>
      <c r="D322" s="74"/>
      <c r="E322" s="74"/>
      <c r="F322" s="75"/>
    </row>
    <row r="323" spans="1:6" ht="15.75" x14ac:dyDescent="0.25">
      <c r="A323" s="69" t="s">
        <v>18</v>
      </c>
      <c r="B323" s="76">
        <f>SUM(C323:F323)</f>
        <v>0</v>
      </c>
      <c r="C323" s="77"/>
      <c r="D323" s="77"/>
      <c r="E323" s="77"/>
      <c r="F323" s="78"/>
    </row>
    <row r="324" spans="1:6" ht="15.75" x14ac:dyDescent="0.25">
      <c r="A324" s="69" t="s">
        <v>19</v>
      </c>
      <c r="B324" s="76">
        <f>SUM(C324:F324)</f>
        <v>0</v>
      </c>
      <c r="C324" s="77"/>
      <c r="D324" s="77"/>
      <c r="E324" s="77"/>
      <c r="F324" s="78"/>
    </row>
    <row r="325" spans="1:6" ht="34.5" customHeight="1" x14ac:dyDescent="0.25">
      <c r="A325" s="73" t="s">
        <v>149</v>
      </c>
      <c r="B325" s="74"/>
      <c r="C325" s="74"/>
      <c r="D325" s="74"/>
      <c r="E325" s="74"/>
      <c r="F325" s="75"/>
    </row>
    <row r="326" spans="1:6" ht="15.75" x14ac:dyDescent="0.25">
      <c r="A326" s="69" t="s">
        <v>18</v>
      </c>
      <c r="B326" s="76">
        <f>SUM(C326:F326)</f>
        <v>0</v>
      </c>
      <c r="C326" s="77"/>
      <c r="D326" s="77"/>
      <c r="E326" s="77"/>
      <c r="F326" s="78"/>
    </row>
    <row r="327" spans="1:6" ht="15.75" x14ac:dyDescent="0.25">
      <c r="A327" s="69" t="s">
        <v>19</v>
      </c>
      <c r="B327" s="76">
        <f>SUM(C327:F327)</f>
        <v>0</v>
      </c>
      <c r="C327" s="77"/>
      <c r="D327" s="77"/>
      <c r="E327" s="77"/>
      <c r="F327" s="78"/>
    </row>
    <row r="328" spans="1:6" ht="60" customHeight="1" x14ac:dyDescent="0.25">
      <c r="A328" s="73" t="s">
        <v>150</v>
      </c>
      <c r="B328" s="74"/>
      <c r="C328" s="74"/>
      <c r="D328" s="74"/>
      <c r="E328" s="74"/>
      <c r="F328" s="75"/>
    </row>
    <row r="329" spans="1:6" ht="15.75" x14ac:dyDescent="0.25">
      <c r="A329" s="69" t="s">
        <v>18</v>
      </c>
      <c r="B329" s="76">
        <f>SUM(C329:F329)</f>
        <v>0</v>
      </c>
      <c r="C329" s="77"/>
      <c r="D329" s="77"/>
      <c r="E329" s="77"/>
      <c r="F329" s="78"/>
    </row>
    <row r="330" spans="1:6" ht="15.75" x14ac:dyDescent="0.25">
      <c r="A330" s="69" t="s">
        <v>19</v>
      </c>
      <c r="B330" s="76">
        <f>SUM(C330:F330)</f>
        <v>0</v>
      </c>
      <c r="C330" s="77"/>
      <c r="D330" s="77"/>
      <c r="E330" s="77"/>
      <c r="F330" s="78"/>
    </row>
    <row r="331" spans="1:6" ht="53.25" customHeight="1" x14ac:dyDescent="0.25">
      <c r="A331" s="73" t="s">
        <v>151</v>
      </c>
      <c r="B331" s="74"/>
      <c r="C331" s="74"/>
      <c r="D331" s="74"/>
      <c r="E331" s="74"/>
      <c r="F331" s="75"/>
    </row>
    <row r="332" spans="1:6" ht="15.75" x14ac:dyDescent="0.25">
      <c r="A332" s="69" t="s">
        <v>18</v>
      </c>
      <c r="B332" s="76">
        <f>SUM(C332:F332)</f>
        <v>2600</v>
      </c>
      <c r="C332" s="77"/>
      <c r="D332" s="77">
        <v>2340</v>
      </c>
      <c r="E332" s="77">
        <v>260</v>
      </c>
      <c r="F332" s="78"/>
    </row>
    <row r="333" spans="1:6" ht="15.75" x14ac:dyDescent="0.25">
      <c r="A333" s="69" t="s">
        <v>19</v>
      </c>
      <c r="B333" s="76">
        <f>SUM(C333:F333)</f>
        <v>2600</v>
      </c>
      <c r="C333" s="77"/>
      <c r="D333" s="77">
        <v>2340</v>
      </c>
      <c r="E333" s="77">
        <v>260</v>
      </c>
      <c r="F333" s="78"/>
    </row>
    <row r="334" spans="1:6" ht="34.5" customHeight="1" x14ac:dyDescent="0.25">
      <c r="A334" s="65" t="s">
        <v>23</v>
      </c>
      <c r="B334" s="66"/>
      <c r="C334" s="66"/>
      <c r="D334" s="66"/>
      <c r="E334" s="66"/>
      <c r="F334" s="67"/>
    </row>
    <row r="335" spans="1:6" ht="15.75" x14ac:dyDescent="0.25">
      <c r="A335" s="69" t="s">
        <v>18</v>
      </c>
      <c r="B335" s="76">
        <f>SUM(C335:F335)</f>
        <v>1046.2</v>
      </c>
      <c r="C335" s="77">
        <f t="shared" ref="C335:F336" si="14">C338+C341+C344+C347+C350+C353+C356+C359+C362</f>
        <v>0</v>
      </c>
      <c r="D335" s="77">
        <f t="shared" si="14"/>
        <v>0</v>
      </c>
      <c r="E335" s="77">
        <f>E344+E347+E356</f>
        <v>1046.2</v>
      </c>
      <c r="F335" s="78">
        <f t="shared" si="14"/>
        <v>0</v>
      </c>
    </row>
    <row r="336" spans="1:6" ht="15.75" x14ac:dyDescent="0.25">
      <c r="A336" s="69" t="s">
        <v>19</v>
      </c>
      <c r="B336" s="76">
        <f>SUM(C336:F336)</f>
        <v>1046.2</v>
      </c>
      <c r="C336" s="77">
        <f t="shared" si="14"/>
        <v>0</v>
      </c>
      <c r="D336" s="77">
        <f t="shared" si="14"/>
        <v>0</v>
      </c>
      <c r="E336" s="77">
        <f t="shared" si="14"/>
        <v>1046.2</v>
      </c>
      <c r="F336" s="78">
        <f t="shared" si="14"/>
        <v>0</v>
      </c>
    </row>
    <row r="337" spans="1:6" ht="34.5" customHeight="1" x14ac:dyDescent="0.25">
      <c r="A337" s="73" t="s">
        <v>152</v>
      </c>
      <c r="B337" s="74"/>
      <c r="C337" s="74"/>
      <c r="D337" s="74"/>
      <c r="E337" s="74"/>
      <c r="F337" s="75"/>
    </row>
    <row r="338" spans="1:6" ht="15.75" x14ac:dyDescent="0.25">
      <c r="A338" s="69" t="s">
        <v>18</v>
      </c>
      <c r="B338" s="76">
        <f>SUM(C338:F338)</f>
        <v>0</v>
      </c>
      <c r="C338" s="77"/>
      <c r="D338" s="77"/>
      <c r="E338" s="77"/>
      <c r="F338" s="78"/>
    </row>
    <row r="339" spans="1:6" ht="15.75" x14ac:dyDescent="0.25">
      <c r="A339" s="69" t="s">
        <v>19</v>
      </c>
      <c r="B339" s="76">
        <f>SUM(C339:F339)</f>
        <v>0</v>
      </c>
      <c r="C339" s="77"/>
      <c r="D339" s="77"/>
      <c r="E339" s="77"/>
      <c r="F339" s="78"/>
    </row>
    <row r="340" spans="1:6" ht="32.25" customHeight="1" x14ac:dyDescent="0.25">
      <c r="A340" s="73" t="s">
        <v>153</v>
      </c>
      <c r="B340" s="74"/>
      <c r="C340" s="74"/>
      <c r="D340" s="74"/>
      <c r="E340" s="74"/>
      <c r="F340" s="75"/>
    </row>
    <row r="341" spans="1:6" ht="15.75" x14ac:dyDescent="0.25">
      <c r="A341" s="69" t="s">
        <v>18</v>
      </c>
      <c r="B341" s="76">
        <f>SUM(C341:F341)</f>
        <v>0</v>
      </c>
      <c r="C341" s="77"/>
      <c r="D341" s="77"/>
      <c r="E341" s="77"/>
      <c r="F341" s="78"/>
    </row>
    <row r="342" spans="1:6" ht="15.75" x14ac:dyDescent="0.25">
      <c r="A342" s="69" t="s">
        <v>19</v>
      </c>
      <c r="B342" s="76">
        <f>SUM(C342:F342)</f>
        <v>0</v>
      </c>
      <c r="C342" s="77"/>
      <c r="D342" s="77"/>
      <c r="E342" s="77"/>
      <c r="F342" s="78"/>
    </row>
    <row r="343" spans="1:6" ht="33.75" customHeight="1" x14ac:dyDescent="0.25">
      <c r="A343" s="73" t="s">
        <v>154</v>
      </c>
      <c r="B343" s="74"/>
      <c r="C343" s="74"/>
      <c r="D343" s="74"/>
      <c r="E343" s="74"/>
      <c r="F343" s="75"/>
    </row>
    <row r="344" spans="1:6" ht="15.75" x14ac:dyDescent="0.25">
      <c r="A344" s="69" t="s">
        <v>18</v>
      </c>
      <c r="B344" s="76">
        <f>SUM(C344:F344)</f>
        <v>762</v>
      </c>
      <c r="C344" s="77"/>
      <c r="D344" s="77"/>
      <c r="E344" s="77">
        <v>762</v>
      </c>
      <c r="F344" s="78"/>
    </row>
    <row r="345" spans="1:6" ht="15.75" x14ac:dyDescent="0.25">
      <c r="A345" s="69" t="s">
        <v>19</v>
      </c>
      <c r="B345" s="76">
        <f>SUM(C345:F345)</f>
        <v>762</v>
      </c>
      <c r="C345" s="77"/>
      <c r="D345" s="77"/>
      <c r="E345" s="77">
        <v>762</v>
      </c>
      <c r="F345" s="78"/>
    </row>
    <row r="346" spans="1:6" ht="33" customHeight="1" x14ac:dyDescent="0.25">
      <c r="A346" s="73" t="s">
        <v>155</v>
      </c>
      <c r="B346" s="74"/>
      <c r="C346" s="74"/>
      <c r="D346" s="74"/>
      <c r="E346" s="74"/>
      <c r="F346" s="75"/>
    </row>
    <row r="347" spans="1:6" ht="15.75" x14ac:dyDescent="0.25">
      <c r="A347" s="69" t="s">
        <v>18</v>
      </c>
      <c r="B347" s="76">
        <f>SUM(C347:F347)</f>
        <v>100.2</v>
      </c>
      <c r="C347" s="77"/>
      <c r="D347" s="77"/>
      <c r="E347" s="77">
        <v>100.2</v>
      </c>
      <c r="F347" s="78"/>
    </row>
    <row r="348" spans="1:6" ht="15.75" x14ac:dyDescent="0.25">
      <c r="A348" s="69" t="s">
        <v>19</v>
      </c>
      <c r="B348" s="76">
        <f>SUM(C348:F348)</f>
        <v>100.2</v>
      </c>
      <c r="C348" s="77"/>
      <c r="D348" s="77"/>
      <c r="E348" s="77">
        <v>100.2</v>
      </c>
      <c r="F348" s="78"/>
    </row>
    <row r="349" spans="1:6" ht="36" customHeight="1" x14ac:dyDescent="0.25">
      <c r="A349" s="73" t="s">
        <v>156</v>
      </c>
      <c r="B349" s="74"/>
      <c r="C349" s="74"/>
      <c r="D349" s="74"/>
      <c r="E349" s="74"/>
      <c r="F349" s="75"/>
    </row>
    <row r="350" spans="1:6" ht="16.5" customHeight="1" x14ac:dyDescent="0.25">
      <c r="A350" s="69" t="s">
        <v>18</v>
      </c>
      <c r="B350" s="76">
        <f>SUM(C350:F350)</f>
        <v>0</v>
      </c>
      <c r="C350" s="77"/>
      <c r="D350" s="77"/>
      <c r="E350" s="77">
        <v>0</v>
      </c>
      <c r="F350" s="78"/>
    </row>
    <row r="351" spans="1:6" ht="15.75" x14ac:dyDescent="0.25">
      <c r="A351" s="69" t="s">
        <v>19</v>
      </c>
      <c r="B351" s="76">
        <f>SUM(C351:F351)</f>
        <v>0</v>
      </c>
      <c r="C351" s="77"/>
      <c r="D351" s="77"/>
      <c r="E351" s="77">
        <v>0</v>
      </c>
      <c r="F351" s="78"/>
    </row>
    <row r="352" spans="1:6" ht="39.75" customHeight="1" x14ac:dyDescent="0.25">
      <c r="A352" s="73" t="s">
        <v>157</v>
      </c>
      <c r="B352" s="74"/>
      <c r="C352" s="74"/>
      <c r="D352" s="74"/>
      <c r="E352" s="74"/>
      <c r="F352" s="75"/>
    </row>
    <row r="353" spans="1:6" ht="15.75" x14ac:dyDescent="0.25">
      <c r="A353" s="69" t="s">
        <v>18</v>
      </c>
      <c r="B353" s="76">
        <f>SUM(C353:F353)</f>
        <v>0</v>
      </c>
      <c r="C353" s="77"/>
      <c r="D353" s="77"/>
      <c r="E353" s="77"/>
      <c r="F353" s="78"/>
    </row>
    <row r="354" spans="1:6" ht="15.75" x14ac:dyDescent="0.25">
      <c r="A354" s="69" t="s">
        <v>19</v>
      </c>
      <c r="B354" s="76">
        <f>SUM(C354:F354)</f>
        <v>0</v>
      </c>
      <c r="C354" s="77"/>
      <c r="D354" s="77"/>
      <c r="E354" s="77"/>
      <c r="F354" s="78"/>
    </row>
    <row r="355" spans="1:6" ht="34.5" customHeight="1" x14ac:dyDescent="0.25">
      <c r="A355" s="73" t="s">
        <v>158</v>
      </c>
      <c r="B355" s="74"/>
      <c r="C355" s="74"/>
      <c r="D355" s="74"/>
      <c r="E355" s="74"/>
      <c r="F355" s="75"/>
    </row>
    <row r="356" spans="1:6" ht="15.75" x14ac:dyDescent="0.25">
      <c r="A356" s="69" t="s">
        <v>18</v>
      </c>
      <c r="B356" s="76">
        <f>SUM(C356:F356)</f>
        <v>184</v>
      </c>
      <c r="C356" s="77"/>
      <c r="D356" s="77"/>
      <c r="E356" s="77">
        <v>184</v>
      </c>
      <c r="F356" s="78"/>
    </row>
    <row r="357" spans="1:6" ht="15.75" x14ac:dyDescent="0.25">
      <c r="A357" s="69" t="s">
        <v>19</v>
      </c>
      <c r="B357" s="76">
        <f>SUM(C357:F357)</f>
        <v>184</v>
      </c>
      <c r="C357" s="77"/>
      <c r="D357" s="77"/>
      <c r="E357" s="77">
        <v>184</v>
      </c>
      <c r="F357" s="78"/>
    </row>
    <row r="358" spans="1:6" ht="36.75" customHeight="1" x14ac:dyDescent="0.25">
      <c r="A358" s="73" t="s">
        <v>159</v>
      </c>
      <c r="B358" s="74"/>
      <c r="C358" s="74"/>
      <c r="D358" s="74"/>
      <c r="E358" s="74"/>
      <c r="F358" s="75"/>
    </row>
    <row r="359" spans="1:6" ht="15.75" x14ac:dyDescent="0.25">
      <c r="A359" s="69" t="s">
        <v>18</v>
      </c>
      <c r="B359" s="76">
        <f>SUM(C359:F359)</f>
        <v>0</v>
      </c>
      <c r="C359" s="77"/>
      <c r="D359" s="77"/>
      <c r="E359" s="77"/>
      <c r="F359" s="78"/>
    </row>
    <row r="360" spans="1:6" ht="15.75" x14ac:dyDescent="0.25">
      <c r="A360" s="69" t="s">
        <v>19</v>
      </c>
      <c r="B360" s="76">
        <f>SUM(C360:F360)</f>
        <v>0</v>
      </c>
      <c r="C360" s="77"/>
      <c r="D360" s="77"/>
      <c r="E360" s="77"/>
      <c r="F360" s="78"/>
    </row>
    <row r="361" spans="1:6" ht="33" customHeight="1" x14ac:dyDescent="0.25">
      <c r="A361" s="73" t="s">
        <v>160</v>
      </c>
      <c r="B361" s="74"/>
      <c r="C361" s="74"/>
      <c r="D361" s="74"/>
      <c r="E361" s="74"/>
      <c r="F361" s="75"/>
    </row>
    <row r="362" spans="1:6" ht="15.75" x14ac:dyDescent="0.25">
      <c r="A362" s="69" t="s">
        <v>18</v>
      </c>
      <c r="B362" s="76">
        <f>SUM(C362:F362)</f>
        <v>0</v>
      </c>
      <c r="C362" s="77"/>
      <c r="D362" s="77"/>
      <c r="E362" s="77"/>
      <c r="F362" s="78"/>
    </row>
    <row r="363" spans="1:6" ht="15.75" x14ac:dyDescent="0.25">
      <c r="A363" s="69" t="s">
        <v>19</v>
      </c>
      <c r="B363" s="76">
        <f>SUM(C363:F363)</f>
        <v>0</v>
      </c>
      <c r="C363" s="77"/>
      <c r="D363" s="77"/>
      <c r="E363" s="77"/>
      <c r="F363" s="78"/>
    </row>
    <row r="365" spans="1:6" ht="20.25" customHeight="1" x14ac:dyDescent="0.25">
      <c r="A365" s="82" t="s">
        <v>24</v>
      </c>
      <c r="B365" s="82"/>
      <c r="C365" s="83"/>
      <c r="D365" s="83"/>
      <c r="E365" s="83"/>
      <c r="F365" s="83"/>
    </row>
    <row r="366" spans="1:6" ht="20.25" customHeight="1" x14ac:dyDescent="0.25">
      <c r="A366" s="82"/>
      <c r="B366" s="82"/>
      <c r="C366" s="83"/>
      <c r="D366" s="83" t="e">
        <f>#REF!+'[1]ПП.1.'!#REF!</f>
        <v>#REF!</v>
      </c>
      <c r="E366" s="83"/>
      <c r="F366" s="83"/>
    </row>
    <row r="367" spans="1:6" ht="20.25" customHeight="1" x14ac:dyDescent="0.25">
      <c r="A367" s="82"/>
      <c r="B367" s="82"/>
      <c r="C367" s="83"/>
      <c r="D367" s="83"/>
      <c r="E367" s="83"/>
      <c r="F367" s="83"/>
    </row>
    <row r="368" spans="1:6" x14ac:dyDescent="0.25">
      <c r="B368" s="68"/>
    </row>
  </sheetData>
  <mergeCells count="122">
    <mergeCell ref="A184:F184"/>
    <mergeCell ref="A187:F187"/>
    <mergeCell ref="A190:F190"/>
    <mergeCell ref="A193:F193"/>
    <mergeCell ref="A196:F196"/>
    <mergeCell ref="A199:F199"/>
    <mergeCell ref="A202:F202"/>
    <mergeCell ref="A205:F205"/>
    <mergeCell ref="A208:F208"/>
    <mergeCell ref="A157:F157"/>
    <mergeCell ref="A160:F160"/>
    <mergeCell ref="A163:F163"/>
    <mergeCell ref="A166:F166"/>
    <mergeCell ref="A169:F169"/>
    <mergeCell ref="A172:F172"/>
    <mergeCell ref="A175:F175"/>
    <mergeCell ref="A178:F178"/>
    <mergeCell ref="A181:F181"/>
    <mergeCell ref="A7:F7"/>
    <mergeCell ref="A10:F10"/>
    <mergeCell ref="A13:F13"/>
    <mergeCell ref="A16:F16"/>
    <mergeCell ref="A19:F19"/>
    <mergeCell ref="A22:F22"/>
    <mergeCell ref="A25:F25"/>
    <mergeCell ref="A28:F28"/>
    <mergeCell ref="A31:F31"/>
    <mergeCell ref="A340:F340"/>
    <mergeCell ref="A343:F343"/>
    <mergeCell ref="A346:F346"/>
    <mergeCell ref="A349:F349"/>
    <mergeCell ref="A352:F352"/>
    <mergeCell ref="A355:F355"/>
    <mergeCell ref="A358:F358"/>
    <mergeCell ref="A361:F361"/>
    <mergeCell ref="A310:F310"/>
    <mergeCell ref="A313:F313"/>
    <mergeCell ref="A316:F316"/>
    <mergeCell ref="A319:F319"/>
    <mergeCell ref="A322:F322"/>
    <mergeCell ref="A325:F325"/>
    <mergeCell ref="A328:F328"/>
    <mergeCell ref="A331:F331"/>
    <mergeCell ref="A334:F334"/>
    <mergeCell ref="A337:F337"/>
    <mergeCell ref="A280:F280"/>
    <mergeCell ref="A283:F283"/>
    <mergeCell ref="A286:F286"/>
    <mergeCell ref="A289:F289"/>
    <mergeCell ref="A292:F292"/>
    <mergeCell ref="A295:F295"/>
    <mergeCell ref="A298:F298"/>
    <mergeCell ref="A301:F301"/>
    <mergeCell ref="A304:F304"/>
    <mergeCell ref="A307:F307"/>
    <mergeCell ref="A250:F250"/>
    <mergeCell ref="A253:F253"/>
    <mergeCell ref="A256:F256"/>
    <mergeCell ref="A259:F259"/>
    <mergeCell ref="A262:F262"/>
    <mergeCell ref="A265:F265"/>
    <mergeCell ref="A268:F268"/>
    <mergeCell ref="A271:F271"/>
    <mergeCell ref="A274:F274"/>
    <mergeCell ref="A277:F277"/>
    <mergeCell ref="A220:F220"/>
    <mergeCell ref="A223:F223"/>
    <mergeCell ref="A226:F226"/>
    <mergeCell ref="A229:F229"/>
    <mergeCell ref="A232:F232"/>
    <mergeCell ref="A235:F235"/>
    <mergeCell ref="A238:F238"/>
    <mergeCell ref="A241:F241"/>
    <mergeCell ref="A244:F244"/>
    <mergeCell ref="A247:F247"/>
    <mergeCell ref="A211:F211"/>
    <mergeCell ref="A214:F214"/>
    <mergeCell ref="A217:F217"/>
    <mergeCell ref="A1:F1"/>
    <mergeCell ref="A4:A5"/>
    <mergeCell ref="B4:F4"/>
    <mergeCell ref="A34:F34"/>
    <mergeCell ref="A37:F37"/>
    <mergeCell ref="A40:F40"/>
    <mergeCell ref="A43:F43"/>
    <mergeCell ref="A46:F46"/>
    <mergeCell ref="A49:F49"/>
    <mergeCell ref="A52:F52"/>
    <mergeCell ref="A55:F55"/>
    <mergeCell ref="A58:F58"/>
    <mergeCell ref="A61:F61"/>
    <mergeCell ref="A64:F64"/>
    <mergeCell ref="A67:F67"/>
    <mergeCell ref="A70:F70"/>
    <mergeCell ref="A73:F73"/>
    <mergeCell ref="A76:F76"/>
    <mergeCell ref="A79:F79"/>
    <mergeCell ref="A82:F82"/>
    <mergeCell ref="A85:F85"/>
    <mergeCell ref="A88:F88"/>
    <mergeCell ref="A91:F91"/>
    <mergeCell ref="A94:F94"/>
    <mergeCell ref="A97:F97"/>
    <mergeCell ref="A100:F100"/>
    <mergeCell ref="A103:F103"/>
    <mergeCell ref="A106:F106"/>
    <mergeCell ref="A109:F109"/>
    <mergeCell ref="A112:F112"/>
    <mergeCell ref="A115:F115"/>
    <mergeCell ref="A118:F118"/>
    <mergeCell ref="A121:F121"/>
    <mergeCell ref="A124:F124"/>
    <mergeCell ref="A127:F127"/>
    <mergeCell ref="A130:F130"/>
    <mergeCell ref="A133:F133"/>
    <mergeCell ref="A136:F136"/>
    <mergeCell ref="A139:F139"/>
    <mergeCell ref="A142:F142"/>
    <mergeCell ref="A145:F145"/>
    <mergeCell ref="A148:F148"/>
    <mergeCell ref="A151:F151"/>
    <mergeCell ref="A154:F15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98"/>
  <sheetViews>
    <sheetView view="pageLayout" zoomScaleNormal="100" workbookViewId="0">
      <selection activeCell="F5" sqref="F5"/>
    </sheetView>
  </sheetViews>
  <sheetFormatPr defaultRowHeight="15" x14ac:dyDescent="0.25"/>
  <cols>
    <col min="1" max="1" width="3.5703125" customWidth="1"/>
    <col min="2" max="2" width="35.85546875" customWidth="1"/>
    <col min="3" max="5" width="8.7109375" style="28" customWidth="1"/>
    <col min="6" max="6" width="20.140625" customWidth="1"/>
    <col min="7" max="39" width="9.140625" style="6"/>
  </cols>
  <sheetData>
    <row r="1" spans="1:39" ht="18.75" x14ac:dyDescent="0.25">
      <c r="A1" s="46" t="s">
        <v>25</v>
      </c>
      <c r="B1" s="46"/>
      <c r="C1" s="46"/>
      <c r="D1" s="46"/>
      <c r="E1" s="46"/>
      <c r="F1" s="46"/>
    </row>
    <row r="2" spans="1:39" x14ac:dyDescent="0.25">
      <c r="A2" s="7"/>
      <c r="B2" s="8"/>
      <c r="C2" s="9"/>
      <c r="D2" s="9"/>
      <c r="E2" s="9"/>
      <c r="F2" s="8"/>
    </row>
    <row r="3" spans="1:39" ht="50.25" customHeight="1" x14ac:dyDescent="0.25">
      <c r="A3" s="10" t="s">
        <v>10</v>
      </c>
      <c r="B3" s="11" t="s">
        <v>26</v>
      </c>
      <c r="C3" s="11" t="s">
        <v>27</v>
      </c>
      <c r="D3" s="11" t="s">
        <v>28</v>
      </c>
      <c r="E3" s="10" t="s">
        <v>29</v>
      </c>
      <c r="F3" s="10" t="s">
        <v>30</v>
      </c>
    </row>
    <row r="4" spans="1:39" ht="70.5" customHeight="1" x14ac:dyDescent="0.25">
      <c r="A4" s="47" t="s">
        <v>48</v>
      </c>
      <c r="B4" s="48"/>
      <c r="C4" s="48"/>
      <c r="D4" s="48"/>
      <c r="E4" s="48"/>
      <c r="F4" s="49"/>
    </row>
    <row r="5" spans="1:39" ht="126" x14ac:dyDescent="0.25">
      <c r="A5" s="29"/>
      <c r="B5" s="13" t="s">
        <v>49</v>
      </c>
      <c r="C5" s="20">
        <v>100</v>
      </c>
      <c r="D5" s="20">
        <v>100</v>
      </c>
      <c r="E5" s="21">
        <f>D5/C5*100-100</f>
        <v>0</v>
      </c>
      <c r="F5" s="30" t="s">
        <v>31</v>
      </c>
    </row>
    <row r="6" spans="1:39" ht="110.25" x14ac:dyDescent="0.25">
      <c r="A6" s="29"/>
      <c r="B6" s="13" t="s">
        <v>50</v>
      </c>
      <c r="C6" s="20">
        <v>2</v>
      </c>
      <c r="D6" s="20">
        <v>2</v>
      </c>
      <c r="E6" s="21">
        <f>D6/C6*100-100</f>
        <v>0</v>
      </c>
      <c r="F6" s="30"/>
    </row>
    <row r="7" spans="1:39" ht="58.5" customHeight="1" x14ac:dyDescent="0.25">
      <c r="A7" s="43" t="s">
        <v>51</v>
      </c>
      <c r="B7" s="44"/>
      <c r="C7" s="44"/>
      <c r="D7" s="44"/>
      <c r="E7" s="44"/>
      <c r="F7" s="45"/>
    </row>
    <row r="8" spans="1:39" ht="113.25" customHeight="1" x14ac:dyDescent="0.25">
      <c r="A8" s="19"/>
      <c r="B8" s="13" t="s">
        <v>52</v>
      </c>
      <c r="C8" s="20">
        <v>0</v>
      </c>
      <c r="D8" s="20">
        <v>0</v>
      </c>
      <c r="E8" s="21">
        <v>0</v>
      </c>
      <c r="F8" s="30"/>
    </row>
    <row r="9" spans="1:39" s="17" customFormat="1" ht="90.75" customHeight="1" x14ac:dyDescent="0.25">
      <c r="A9" s="43" t="s">
        <v>53</v>
      </c>
      <c r="B9" s="44"/>
      <c r="C9" s="44"/>
      <c r="D9" s="44"/>
      <c r="E9" s="44"/>
      <c r="F9" s="45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</row>
    <row r="10" spans="1:39" s="17" customFormat="1" ht="78.75" x14ac:dyDescent="0.25">
      <c r="A10" s="19"/>
      <c r="B10" s="13" t="s">
        <v>54</v>
      </c>
      <c r="C10" s="20">
        <v>100</v>
      </c>
      <c r="D10" s="20">
        <v>100</v>
      </c>
      <c r="E10" s="21">
        <f>D10/C10*100-100</f>
        <v>0</v>
      </c>
      <c r="F10" s="30"/>
      <c r="G10" s="16"/>
      <c r="H10" s="16"/>
      <c r="I10" s="16"/>
      <c r="J10" s="16"/>
      <c r="K10" s="16"/>
      <c r="L10" s="18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</row>
    <row r="11" spans="1:39" s="17" customFormat="1" ht="63" x14ac:dyDescent="0.25">
      <c r="A11" s="19"/>
      <c r="B11" s="13" t="s">
        <v>55</v>
      </c>
      <c r="C11" s="20">
        <v>6</v>
      </c>
      <c r="D11" s="20">
        <v>6</v>
      </c>
      <c r="E11" s="21">
        <f>D11/C11*100-100</f>
        <v>0</v>
      </c>
      <c r="F11" s="30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s="17" customFormat="1" ht="63" x14ac:dyDescent="0.25">
      <c r="A12" s="19"/>
      <c r="B12" s="13" t="s">
        <v>56</v>
      </c>
      <c r="C12" s="20">
        <v>14</v>
      </c>
      <c r="D12" s="20">
        <v>14</v>
      </c>
      <c r="E12" s="21">
        <f>D12/C12*100-100</f>
        <v>0</v>
      </c>
      <c r="F12" s="30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</row>
    <row r="13" spans="1:39" s="17" customFormat="1" ht="63" x14ac:dyDescent="0.25">
      <c r="A13" s="19"/>
      <c r="B13" s="13" t="s">
        <v>57</v>
      </c>
      <c r="C13" s="20">
        <v>2</v>
      </c>
      <c r="D13" s="20">
        <v>2</v>
      </c>
      <c r="E13" s="21">
        <f>D13/C13*100-100</f>
        <v>0</v>
      </c>
      <c r="F13" s="30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</row>
    <row r="14" spans="1:39" s="17" customFormat="1" ht="49.5" customHeight="1" x14ac:dyDescent="0.25">
      <c r="A14" s="43" t="s">
        <v>58</v>
      </c>
      <c r="B14" s="44"/>
      <c r="C14" s="44"/>
      <c r="D14" s="44"/>
      <c r="E14" s="44"/>
      <c r="F14" s="45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</row>
    <row r="15" spans="1:39" s="17" customFormat="1" ht="110.25" x14ac:dyDescent="0.25">
      <c r="A15" s="19"/>
      <c r="B15" s="13" t="s">
        <v>59</v>
      </c>
      <c r="C15" s="20">
        <v>2</v>
      </c>
      <c r="D15" s="20">
        <v>2</v>
      </c>
      <c r="E15" s="21">
        <f>D15/C15*100-100</f>
        <v>0</v>
      </c>
      <c r="F15" s="30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</row>
    <row r="16" spans="1:39" s="17" customFormat="1" ht="46.5" customHeight="1" x14ac:dyDescent="0.25">
      <c r="A16" s="43" t="s">
        <v>60</v>
      </c>
      <c r="B16" s="44"/>
      <c r="C16" s="44"/>
      <c r="D16" s="44"/>
      <c r="E16" s="44"/>
      <c r="F16" s="45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</row>
    <row r="17" spans="1:39" s="17" customFormat="1" ht="82.5" customHeight="1" x14ac:dyDescent="0.25">
      <c r="A17" s="19"/>
      <c r="B17" s="13" t="s">
        <v>61</v>
      </c>
      <c r="C17" s="20">
        <v>100</v>
      </c>
      <c r="D17" s="20">
        <v>100</v>
      </c>
      <c r="E17" s="21">
        <f>D17/C17*100-100</f>
        <v>0</v>
      </c>
      <c r="F17" s="30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</row>
    <row r="18" spans="1:39" s="17" customFormat="1" ht="105.75" customHeight="1" x14ac:dyDescent="0.25">
      <c r="A18" s="43" t="s">
        <v>62</v>
      </c>
      <c r="B18" s="44"/>
      <c r="C18" s="44"/>
      <c r="D18" s="44"/>
      <c r="E18" s="44"/>
      <c r="F18" s="45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</row>
    <row r="19" spans="1:39" s="17" customFormat="1" ht="114.75" customHeight="1" x14ac:dyDescent="0.25">
      <c r="A19" s="31"/>
      <c r="B19" s="32" t="s">
        <v>63</v>
      </c>
      <c r="C19" s="33">
        <v>100</v>
      </c>
      <c r="D19" s="33">
        <v>100</v>
      </c>
      <c r="E19" s="34">
        <f>D19/C19*100-100</f>
        <v>0</v>
      </c>
      <c r="F19" s="35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</row>
    <row r="20" spans="1:39" s="17" customFormat="1" ht="153" customHeight="1" x14ac:dyDescent="0.25">
      <c r="A20" s="19"/>
      <c r="B20" s="13" t="s">
        <v>64</v>
      </c>
      <c r="C20" s="20">
        <v>100</v>
      </c>
      <c r="D20" s="20">
        <v>100</v>
      </c>
      <c r="E20" s="34">
        <f>D20/C20*100-100</f>
        <v>0</v>
      </c>
      <c r="F20" s="30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</row>
    <row r="21" spans="1:39" s="17" customFormat="1" ht="47.25" x14ac:dyDescent="0.25">
      <c r="A21" s="19"/>
      <c r="B21" s="13" t="s">
        <v>65</v>
      </c>
      <c r="C21" s="20">
        <v>100</v>
      </c>
      <c r="D21" s="20">
        <v>100</v>
      </c>
      <c r="E21" s="34">
        <f>D21/C21*100-100</f>
        <v>0</v>
      </c>
      <c r="F21" s="30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</row>
    <row r="22" spans="1:39" ht="69" customHeight="1" x14ac:dyDescent="0.25">
      <c r="A22" s="19"/>
      <c r="B22" s="13" t="s">
        <v>66</v>
      </c>
      <c r="C22" s="20">
        <v>100</v>
      </c>
      <c r="D22" s="20">
        <v>100</v>
      </c>
      <c r="E22" s="21">
        <f>D22/C22*100-100</f>
        <v>0</v>
      </c>
      <c r="F22" s="30"/>
    </row>
    <row r="23" spans="1:39" ht="15.75" x14ac:dyDescent="0.25">
      <c r="A23" s="47" t="s">
        <v>48</v>
      </c>
      <c r="B23" s="48"/>
      <c r="C23" s="48"/>
      <c r="D23" s="48"/>
      <c r="E23" s="48"/>
      <c r="F23" s="49"/>
    </row>
    <row r="24" spans="1:39" ht="126" x14ac:dyDescent="0.25">
      <c r="A24" s="29"/>
      <c r="B24" s="13" t="s">
        <v>49</v>
      </c>
      <c r="C24" s="20">
        <v>100</v>
      </c>
      <c r="D24" s="20">
        <v>100</v>
      </c>
      <c r="E24" s="21">
        <f>D24/C24*100-100</f>
        <v>0</v>
      </c>
      <c r="F24" s="30" t="s">
        <v>31</v>
      </c>
    </row>
    <row r="25" spans="1:39" ht="110.25" x14ac:dyDescent="0.25">
      <c r="A25" s="29"/>
      <c r="B25" s="13" t="s">
        <v>50</v>
      </c>
      <c r="C25" s="20">
        <v>2</v>
      </c>
      <c r="D25" s="20">
        <v>2</v>
      </c>
      <c r="E25" s="21">
        <f>D25/C25*100-100</f>
        <v>0</v>
      </c>
      <c r="F25" s="30"/>
    </row>
    <row r="26" spans="1:39" ht="84.75" customHeight="1" x14ac:dyDescent="0.25">
      <c r="A26" s="43" t="s">
        <v>51</v>
      </c>
      <c r="B26" s="44"/>
      <c r="C26" s="44"/>
      <c r="D26" s="44"/>
      <c r="E26" s="44"/>
      <c r="F26" s="45"/>
    </row>
    <row r="27" spans="1:39" ht="110.25" x14ac:dyDescent="0.25">
      <c r="A27" s="19"/>
      <c r="B27" s="13" t="s">
        <v>52</v>
      </c>
      <c r="C27" s="20">
        <v>0</v>
      </c>
      <c r="D27" s="20">
        <v>0</v>
      </c>
      <c r="E27" s="21">
        <v>0</v>
      </c>
      <c r="F27" s="30"/>
    </row>
    <row r="28" spans="1:39" ht="15.75" x14ac:dyDescent="0.25">
      <c r="A28" s="43" t="s">
        <v>53</v>
      </c>
      <c r="B28" s="44"/>
      <c r="C28" s="44"/>
      <c r="D28" s="44"/>
      <c r="E28" s="44"/>
      <c r="F28" s="45"/>
    </row>
    <row r="29" spans="1:39" ht="78.75" x14ac:dyDescent="0.25">
      <c r="A29" s="19"/>
      <c r="B29" s="13" t="s">
        <v>54</v>
      </c>
      <c r="C29" s="20">
        <v>100</v>
      </c>
      <c r="D29" s="20">
        <v>100</v>
      </c>
      <c r="E29" s="21">
        <f>D29/C29*100-100</f>
        <v>0</v>
      </c>
      <c r="F29" s="30"/>
    </row>
    <row r="30" spans="1:39" ht="66" customHeight="1" x14ac:dyDescent="0.25">
      <c r="A30" s="19"/>
      <c r="B30" s="13" t="s">
        <v>55</v>
      </c>
      <c r="C30" s="20">
        <v>6</v>
      </c>
      <c r="D30" s="20">
        <v>6</v>
      </c>
      <c r="E30" s="21"/>
      <c r="F30" s="30"/>
    </row>
    <row r="31" spans="1:39" ht="63" x14ac:dyDescent="0.25">
      <c r="A31" s="19"/>
      <c r="B31" s="13" t="s">
        <v>56</v>
      </c>
      <c r="C31" s="20">
        <v>14</v>
      </c>
      <c r="D31" s="20">
        <v>14</v>
      </c>
      <c r="E31" s="21"/>
      <c r="F31" s="30"/>
    </row>
    <row r="32" spans="1:39" ht="63" x14ac:dyDescent="0.25">
      <c r="A32" s="19"/>
      <c r="B32" s="13" t="s">
        <v>57</v>
      </c>
      <c r="C32" s="20">
        <v>2</v>
      </c>
      <c r="D32" s="20">
        <v>2</v>
      </c>
      <c r="E32" s="21"/>
      <c r="F32" s="30"/>
    </row>
    <row r="33" spans="1:39" ht="50.25" customHeight="1" x14ac:dyDescent="0.25">
      <c r="A33" s="43" t="s">
        <v>58</v>
      </c>
      <c r="B33" s="44"/>
      <c r="C33" s="44"/>
      <c r="D33" s="44"/>
      <c r="E33" s="44"/>
      <c r="F33" s="45"/>
    </row>
    <row r="34" spans="1:39" ht="110.25" x14ac:dyDescent="0.25">
      <c r="A34" s="19"/>
      <c r="B34" s="13" t="s">
        <v>59</v>
      </c>
      <c r="C34" s="20">
        <v>2</v>
      </c>
      <c r="D34" s="20">
        <v>2</v>
      </c>
      <c r="E34" s="21">
        <f>D34/C34*100-100</f>
        <v>0</v>
      </c>
      <c r="F34" s="30"/>
    </row>
    <row r="35" spans="1:39" ht="96" customHeight="1" x14ac:dyDescent="0.25">
      <c r="A35" s="43" t="s">
        <v>60</v>
      </c>
      <c r="B35" s="44"/>
      <c r="C35" s="44"/>
      <c r="D35" s="44"/>
      <c r="E35" s="44"/>
      <c r="F35" s="45"/>
    </row>
    <row r="36" spans="1:39" ht="96" customHeight="1" x14ac:dyDescent="0.25">
      <c r="A36" s="19"/>
      <c r="B36" s="13" t="s">
        <v>61</v>
      </c>
      <c r="C36" s="20">
        <v>100</v>
      </c>
      <c r="D36" s="20">
        <v>100</v>
      </c>
      <c r="E36" s="21">
        <f>D36/C36*100-100</f>
        <v>0</v>
      </c>
      <c r="F36" s="30"/>
    </row>
    <row r="37" spans="1:39" ht="96" customHeight="1" x14ac:dyDescent="0.25">
      <c r="A37" s="43" t="s">
        <v>62</v>
      </c>
      <c r="B37" s="44"/>
      <c r="C37" s="44"/>
      <c r="D37" s="44"/>
      <c r="E37" s="44"/>
      <c r="F37" s="45"/>
    </row>
    <row r="38" spans="1:39" ht="31.5" x14ac:dyDescent="0.25">
      <c r="A38" s="31"/>
      <c r="B38" s="32" t="s">
        <v>63</v>
      </c>
      <c r="C38" s="33">
        <v>100</v>
      </c>
      <c r="D38" s="33">
        <v>100</v>
      </c>
      <c r="E38" s="34">
        <f>D38/C38*100-100</f>
        <v>0</v>
      </c>
      <c r="F38" s="35"/>
    </row>
    <row r="39" spans="1:39" ht="63.75" customHeight="1" x14ac:dyDescent="0.25">
      <c r="A39" s="19"/>
      <c r="B39" s="13" t="s">
        <v>64</v>
      </c>
      <c r="C39" s="20">
        <v>100</v>
      </c>
      <c r="D39" s="20">
        <v>100</v>
      </c>
      <c r="E39" s="21"/>
      <c r="F39" s="30"/>
    </row>
    <row r="40" spans="1:39" ht="122.25" customHeight="1" x14ac:dyDescent="0.25">
      <c r="A40" s="19"/>
      <c r="B40" s="13" t="s">
        <v>65</v>
      </c>
      <c r="C40" s="20">
        <v>100</v>
      </c>
      <c r="D40" s="20">
        <v>100</v>
      </c>
      <c r="E40" s="21"/>
      <c r="F40" s="30"/>
    </row>
    <row r="41" spans="1:39" ht="70.5" customHeight="1" x14ac:dyDescent="0.25">
      <c r="A41" s="19"/>
      <c r="B41" s="13" t="s">
        <v>66</v>
      </c>
      <c r="C41" s="20">
        <v>100</v>
      </c>
      <c r="D41" s="20">
        <v>100</v>
      </c>
      <c r="E41" s="21"/>
      <c r="F41" s="30"/>
    </row>
    <row r="42" spans="1:39" ht="42.75" customHeight="1" x14ac:dyDescent="0.25">
      <c r="A42" s="43" t="s">
        <v>32</v>
      </c>
      <c r="B42" s="44"/>
      <c r="C42" s="44"/>
      <c r="D42" s="44"/>
      <c r="E42" s="44"/>
      <c r="F42" s="45"/>
    </row>
    <row r="43" spans="1:39" ht="75.75" customHeight="1" x14ac:dyDescent="0.25">
      <c r="A43" s="12"/>
      <c r="B43" s="23" t="s">
        <v>33</v>
      </c>
      <c r="C43" s="14">
        <v>100</v>
      </c>
      <c r="D43" s="14">
        <v>100</v>
      </c>
      <c r="E43" s="15">
        <v>0</v>
      </c>
      <c r="F43" s="22"/>
    </row>
    <row r="44" spans="1:39" ht="56.25" customHeight="1" x14ac:dyDescent="0.25">
      <c r="A44" s="43" t="s">
        <v>34</v>
      </c>
      <c r="B44" s="44"/>
      <c r="C44" s="44"/>
      <c r="D44" s="44"/>
      <c r="E44" s="44"/>
      <c r="F44" s="45"/>
    </row>
    <row r="45" spans="1:39" ht="75" x14ac:dyDescent="0.25">
      <c r="A45" s="12"/>
      <c r="B45" s="23" t="s">
        <v>35</v>
      </c>
      <c r="C45" s="14">
        <v>2</v>
      </c>
      <c r="D45" s="14">
        <v>2</v>
      </c>
      <c r="E45" s="15">
        <v>0</v>
      </c>
      <c r="F45" s="22"/>
    </row>
    <row r="46" spans="1:39" s="24" customFormat="1" ht="55.5" customHeight="1" x14ac:dyDescent="0.25">
      <c r="A46" s="50" t="s">
        <v>36</v>
      </c>
      <c r="B46" s="51"/>
      <c r="C46" s="51"/>
      <c r="D46" s="51"/>
      <c r="E46" s="51"/>
      <c r="F46" s="52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</row>
    <row r="47" spans="1:39" s="26" customFormat="1" ht="90" x14ac:dyDescent="0.25">
      <c r="A47" s="12"/>
      <c r="B47" s="23" t="s">
        <v>37</v>
      </c>
      <c r="C47" s="14">
        <v>350</v>
      </c>
      <c r="D47" s="14">
        <v>350</v>
      </c>
      <c r="E47" s="15">
        <v>0</v>
      </c>
      <c r="F47" s="22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</row>
    <row r="48" spans="1:39" ht="77.25" customHeight="1" x14ac:dyDescent="0.25">
      <c r="A48" s="43" t="s">
        <v>38</v>
      </c>
      <c r="B48" s="53"/>
      <c r="C48" s="53"/>
      <c r="D48" s="53"/>
      <c r="E48" s="53"/>
      <c r="F48" s="54"/>
    </row>
    <row r="49" spans="1:39" s="26" customFormat="1" ht="90" x14ac:dyDescent="0.25">
      <c r="A49" s="12"/>
      <c r="B49" s="23" t="s">
        <v>39</v>
      </c>
      <c r="C49" s="14">
        <v>100</v>
      </c>
      <c r="D49" s="14">
        <v>100</v>
      </c>
      <c r="E49" s="15">
        <v>0</v>
      </c>
      <c r="F49" s="22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</row>
    <row r="50" spans="1:39" ht="83.25" customHeight="1" x14ac:dyDescent="0.25">
      <c r="A50" s="43" t="s">
        <v>40</v>
      </c>
      <c r="B50" s="44"/>
      <c r="C50" s="44"/>
      <c r="D50" s="44"/>
      <c r="E50" s="44"/>
      <c r="F50" s="45"/>
    </row>
    <row r="51" spans="1:39" s="26" customFormat="1" ht="107.25" customHeight="1" x14ac:dyDescent="0.25">
      <c r="A51" s="12"/>
      <c r="B51" s="23" t="s">
        <v>41</v>
      </c>
      <c r="C51" s="14">
        <v>370</v>
      </c>
      <c r="D51" s="14">
        <v>370</v>
      </c>
      <c r="E51" s="15">
        <v>0</v>
      </c>
      <c r="F51" s="22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</row>
    <row r="52" spans="1:39" ht="65.25" customHeight="1" x14ac:dyDescent="0.25">
      <c r="A52" s="43" t="s">
        <v>42</v>
      </c>
      <c r="B52" s="44"/>
      <c r="C52" s="44"/>
      <c r="D52" s="44"/>
      <c r="E52" s="44"/>
      <c r="F52" s="45"/>
    </row>
    <row r="53" spans="1:39" s="26" customFormat="1" ht="75" x14ac:dyDescent="0.25">
      <c r="A53" s="12"/>
      <c r="B53" s="23" t="s">
        <v>43</v>
      </c>
      <c r="C53" s="14">
        <v>22</v>
      </c>
      <c r="D53" s="14">
        <v>22</v>
      </c>
      <c r="E53" s="15">
        <v>0</v>
      </c>
      <c r="F53" s="22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5"/>
      <c r="AM53" s="25"/>
    </row>
    <row r="54" spans="1:39" ht="48" customHeight="1" x14ac:dyDescent="0.25">
      <c r="A54" s="43" t="s">
        <v>44</v>
      </c>
      <c r="B54" s="44"/>
      <c r="C54" s="44"/>
      <c r="D54" s="44"/>
      <c r="E54" s="44"/>
      <c r="F54" s="45"/>
    </row>
    <row r="55" spans="1:39" s="26" customFormat="1" ht="77.25" customHeight="1" x14ac:dyDescent="0.25">
      <c r="A55" s="12"/>
      <c r="B55" s="27" t="s">
        <v>45</v>
      </c>
      <c r="C55" s="14">
        <v>2</v>
      </c>
      <c r="D55" s="14">
        <v>2</v>
      </c>
      <c r="E55" s="15">
        <v>0</v>
      </c>
      <c r="F55" s="22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</row>
    <row r="56" spans="1:39" x14ac:dyDescent="0.25">
      <c r="B56" s="8"/>
      <c r="C56" s="9"/>
      <c r="D56" s="9"/>
      <c r="E56" s="9"/>
      <c r="F56" s="8"/>
    </row>
    <row r="57" spans="1:39" x14ac:dyDescent="0.25">
      <c r="B57" s="8"/>
      <c r="C57" s="9"/>
      <c r="D57" s="9"/>
      <c r="E57" s="9"/>
      <c r="F57" s="8"/>
    </row>
    <row r="58" spans="1:39" x14ac:dyDescent="0.25">
      <c r="B58" s="8"/>
      <c r="C58" s="9"/>
      <c r="D58" s="9"/>
      <c r="E58" s="9"/>
      <c r="F58" s="8"/>
    </row>
    <row r="59" spans="1:39" x14ac:dyDescent="0.25">
      <c r="B59" s="8"/>
      <c r="C59" s="9"/>
      <c r="D59" s="9"/>
      <c r="E59" s="9"/>
      <c r="F59" s="8"/>
    </row>
    <row r="60" spans="1:39" x14ac:dyDescent="0.25">
      <c r="B60" s="8"/>
      <c r="C60" s="9"/>
      <c r="D60" s="9"/>
      <c r="E60" s="9"/>
      <c r="F60" s="8"/>
    </row>
    <row r="61" spans="1:39" x14ac:dyDescent="0.25">
      <c r="B61" s="8"/>
      <c r="C61" s="9"/>
      <c r="D61" s="9"/>
      <c r="E61" s="9"/>
      <c r="F61" s="8"/>
    </row>
    <row r="62" spans="1:39" x14ac:dyDescent="0.25">
      <c r="B62" s="8"/>
      <c r="C62" s="9"/>
      <c r="D62" s="9"/>
      <c r="E62" s="9"/>
      <c r="F62" s="8"/>
    </row>
    <row r="63" spans="1:39" x14ac:dyDescent="0.25">
      <c r="B63" s="8"/>
      <c r="C63" s="9"/>
      <c r="D63" s="9"/>
      <c r="E63" s="9"/>
      <c r="F63" s="8"/>
    </row>
    <row r="64" spans="1:39" x14ac:dyDescent="0.25">
      <c r="B64" s="8"/>
      <c r="C64" s="9"/>
      <c r="D64" s="9"/>
      <c r="E64" s="9"/>
      <c r="F64" s="8"/>
    </row>
    <row r="65" spans="2:6" x14ac:dyDescent="0.25">
      <c r="B65" s="8"/>
      <c r="C65" s="9"/>
      <c r="D65" s="9"/>
      <c r="E65" s="9"/>
      <c r="F65" s="8"/>
    </row>
    <row r="66" spans="2:6" x14ac:dyDescent="0.25">
      <c r="B66" s="8"/>
      <c r="C66" s="9"/>
      <c r="D66" s="9"/>
      <c r="E66" s="9"/>
      <c r="F66" s="8"/>
    </row>
    <row r="67" spans="2:6" x14ac:dyDescent="0.25">
      <c r="B67" s="8"/>
      <c r="C67" s="9"/>
      <c r="D67" s="9"/>
      <c r="E67" s="9"/>
      <c r="F67" s="8"/>
    </row>
    <row r="68" spans="2:6" x14ac:dyDescent="0.25">
      <c r="B68" s="8"/>
      <c r="C68" s="9"/>
      <c r="D68" s="9"/>
      <c r="E68" s="9"/>
      <c r="F68" s="8"/>
    </row>
    <row r="69" spans="2:6" x14ac:dyDescent="0.25">
      <c r="B69" s="8"/>
      <c r="C69" s="9"/>
      <c r="D69" s="9"/>
      <c r="E69" s="9"/>
      <c r="F69" s="8"/>
    </row>
    <row r="70" spans="2:6" x14ac:dyDescent="0.25">
      <c r="B70" s="8"/>
      <c r="C70" s="9"/>
      <c r="D70" s="9"/>
      <c r="E70" s="9"/>
      <c r="F70" s="8"/>
    </row>
    <row r="71" spans="2:6" x14ac:dyDescent="0.25">
      <c r="B71" s="8"/>
      <c r="C71" s="9"/>
      <c r="D71" s="9"/>
      <c r="E71" s="9"/>
      <c r="F71" s="8"/>
    </row>
    <row r="72" spans="2:6" x14ac:dyDescent="0.25">
      <c r="B72" s="8"/>
      <c r="C72" s="9"/>
      <c r="D72" s="9"/>
      <c r="E72" s="9"/>
      <c r="F72" s="8"/>
    </row>
    <row r="73" spans="2:6" x14ac:dyDescent="0.25">
      <c r="B73" s="8"/>
      <c r="C73" s="9"/>
      <c r="D73" s="9"/>
      <c r="E73" s="9"/>
      <c r="F73" s="8"/>
    </row>
    <row r="74" spans="2:6" x14ac:dyDescent="0.25">
      <c r="B74" s="8"/>
      <c r="C74" s="9"/>
      <c r="D74" s="9"/>
      <c r="E74" s="9"/>
      <c r="F74" s="8"/>
    </row>
    <row r="75" spans="2:6" x14ac:dyDescent="0.25">
      <c r="B75" s="8"/>
      <c r="C75" s="9"/>
      <c r="D75" s="9"/>
      <c r="E75" s="9"/>
      <c r="F75" s="8"/>
    </row>
    <row r="76" spans="2:6" x14ac:dyDescent="0.25">
      <c r="B76" s="8"/>
      <c r="C76" s="9"/>
      <c r="D76" s="9"/>
      <c r="E76" s="9"/>
      <c r="F76" s="8"/>
    </row>
    <row r="77" spans="2:6" x14ac:dyDescent="0.25">
      <c r="B77" s="8"/>
      <c r="C77" s="9"/>
      <c r="D77" s="9"/>
      <c r="E77" s="9"/>
      <c r="F77" s="8"/>
    </row>
    <row r="78" spans="2:6" x14ac:dyDescent="0.25">
      <c r="B78" s="8"/>
      <c r="C78" s="9"/>
      <c r="D78" s="9"/>
      <c r="E78" s="9"/>
      <c r="F78" s="8"/>
    </row>
    <row r="79" spans="2:6" x14ac:dyDescent="0.25">
      <c r="B79" s="8"/>
      <c r="C79" s="9"/>
      <c r="D79" s="9"/>
      <c r="E79" s="9"/>
      <c r="F79" s="8"/>
    </row>
    <row r="80" spans="2:6" x14ac:dyDescent="0.25">
      <c r="B80" s="8"/>
      <c r="C80" s="9"/>
      <c r="D80" s="9"/>
      <c r="E80" s="9"/>
      <c r="F80" s="8"/>
    </row>
    <row r="81" spans="2:6" x14ac:dyDescent="0.25">
      <c r="B81" s="8"/>
      <c r="C81" s="9"/>
      <c r="D81" s="9"/>
      <c r="E81" s="9"/>
      <c r="F81" s="8"/>
    </row>
    <row r="82" spans="2:6" x14ac:dyDescent="0.25">
      <c r="B82" s="8"/>
      <c r="C82" s="9"/>
      <c r="D82" s="9"/>
      <c r="E82" s="9"/>
      <c r="F82" s="8"/>
    </row>
    <row r="83" spans="2:6" x14ac:dyDescent="0.25">
      <c r="B83" s="8"/>
      <c r="C83" s="9"/>
      <c r="D83" s="9"/>
      <c r="E83" s="9"/>
      <c r="F83" s="8"/>
    </row>
    <row r="84" spans="2:6" x14ac:dyDescent="0.25">
      <c r="B84" s="8"/>
      <c r="C84" s="9"/>
      <c r="D84" s="9"/>
      <c r="E84" s="9"/>
      <c r="F84" s="8"/>
    </row>
    <row r="85" spans="2:6" x14ac:dyDescent="0.25">
      <c r="B85" s="8"/>
      <c r="C85" s="9"/>
      <c r="D85" s="9"/>
      <c r="E85" s="9"/>
      <c r="F85" s="8"/>
    </row>
    <row r="86" spans="2:6" x14ac:dyDescent="0.25">
      <c r="B86" s="8"/>
      <c r="C86" s="9"/>
      <c r="D86" s="9"/>
      <c r="E86" s="9"/>
      <c r="F86" s="8"/>
    </row>
    <row r="87" spans="2:6" x14ac:dyDescent="0.25">
      <c r="B87" s="8"/>
      <c r="C87" s="9"/>
      <c r="D87" s="9"/>
      <c r="E87" s="9"/>
      <c r="F87" s="8"/>
    </row>
    <row r="88" spans="2:6" x14ac:dyDescent="0.25">
      <c r="B88" s="8"/>
      <c r="C88" s="9"/>
      <c r="D88" s="9"/>
      <c r="E88" s="9"/>
      <c r="F88" s="8"/>
    </row>
    <row r="89" spans="2:6" x14ac:dyDescent="0.25">
      <c r="B89" s="8"/>
      <c r="C89" s="9"/>
      <c r="D89" s="9"/>
      <c r="E89" s="9"/>
      <c r="F89" s="8"/>
    </row>
    <row r="90" spans="2:6" x14ac:dyDescent="0.25">
      <c r="B90" s="8"/>
      <c r="C90" s="9"/>
      <c r="D90" s="9"/>
      <c r="E90" s="9"/>
      <c r="F90" s="8"/>
    </row>
    <row r="91" spans="2:6" x14ac:dyDescent="0.25">
      <c r="B91" s="8"/>
      <c r="C91" s="9"/>
      <c r="D91" s="9"/>
      <c r="E91" s="9"/>
      <c r="F91" s="8"/>
    </row>
    <row r="92" spans="2:6" x14ac:dyDescent="0.25">
      <c r="B92" s="8"/>
      <c r="C92" s="9"/>
      <c r="D92" s="9"/>
      <c r="E92" s="9"/>
      <c r="F92" s="8"/>
    </row>
    <row r="93" spans="2:6" x14ac:dyDescent="0.25">
      <c r="B93" s="8"/>
      <c r="C93" s="9"/>
      <c r="D93" s="9"/>
      <c r="E93" s="9"/>
      <c r="F93" s="8"/>
    </row>
    <row r="94" spans="2:6" x14ac:dyDescent="0.25">
      <c r="B94" s="8"/>
      <c r="C94" s="9"/>
      <c r="D94" s="9"/>
      <c r="E94" s="9"/>
      <c r="F94" s="8"/>
    </row>
    <row r="95" spans="2:6" x14ac:dyDescent="0.25">
      <c r="B95" s="8"/>
      <c r="C95" s="9"/>
      <c r="D95" s="9"/>
      <c r="E95" s="9"/>
      <c r="F95" s="8"/>
    </row>
    <row r="96" spans="2:6" x14ac:dyDescent="0.25">
      <c r="B96" s="8"/>
      <c r="C96" s="9"/>
      <c r="D96" s="9"/>
      <c r="E96" s="9"/>
      <c r="F96" s="8"/>
    </row>
    <row r="97" spans="2:6" x14ac:dyDescent="0.25">
      <c r="B97" s="8"/>
      <c r="C97" s="9"/>
      <c r="D97" s="9"/>
      <c r="E97" s="9"/>
      <c r="F97" s="8"/>
    </row>
    <row r="98" spans="2:6" x14ac:dyDescent="0.25">
      <c r="B98" s="8"/>
      <c r="C98" s="9"/>
      <c r="D98" s="9"/>
      <c r="E98" s="9"/>
      <c r="F98" s="8"/>
    </row>
  </sheetData>
  <mergeCells count="20">
    <mergeCell ref="A46:F46"/>
    <mergeCell ref="A48:F48"/>
    <mergeCell ref="A50:F50"/>
    <mergeCell ref="A52:F52"/>
    <mergeCell ref="A54:F54"/>
    <mergeCell ref="A42:F42"/>
    <mergeCell ref="A44:F44"/>
    <mergeCell ref="A1:F1"/>
    <mergeCell ref="A4:F4"/>
    <mergeCell ref="A26:F26"/>
    <mergeCell ref="A28:F28"/>
    <mergeCell ref="A37:F37"/>
    <mergeCell ref="A7:F7"/>
    <mergeCell ref="A9:F9"/>
    <mergeCell ref="A14:F14"/>
    <mergeCell ref="A16:F16"/>
    <mergeCell ref="A18:F18"/>
    <mergeCell ref="A23:F23"/>
    <mergeCell ref="A33:F33"/>
    <mergeCell ref="A35:F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Титульный лист</vt:lpstr>
      <vt:lpstr>Об исп. средст бюджета</vt:lpstr>
      <vt:lpstr>О достижении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2026-04-01T05:11:48Z</dcterms:modified>
</cp:coreProperties>
</file>